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PROSJ-KvikkleiresoneutredningLightRegionMidt/Delte dokumenter/Drevjadalen/Utlysning grunnundersøkelser/"/>
    </mc:Choice>
  </mc:AlternateContent>
  <xr:revisionPtr revIDLastSave="133" documentId="13_ncr:1_{9366C7DB-303E-4E16-B985-33D4AFCE48EE}" xr6:coauthVersionLast="47" xr6:coauthVersionMax="47" xr10:uidLastSave="{1D22AE47-B245-4F30-A5CF-23FAEA3A4F9F}"/>
  <bookViews>
    <workbookView xWindow="-120" yWindow="-120" windowWidth="29040" windowHeight="17520" xr2:uid="{00000000-000D-0000-FFFF-FFFF00000000}"/>
  </bookViews>
  <sheets>
    <sheet name="NGF m10 rev 2020" sheetId="1" r:id="rId1"/>
    <sheet name="Rettelser" sheetId="2" r:id="rId2"/>
  </sheets>
  <definedNames>
    <definedName name="_xlnm.Print_Area" localSheetId="0">'NGF m10 rev 2020'!$A$1:$F$319</definedName>
    <definedName name="_xlnm.Print_Titles" localSheetId="0">'NGF m10 rev 2020'!$1:$2</definedName>
    <definedName name="Z_DFC873E9_3C63_4155_87CA_CE45ABA2DDD4_.wvu.PrintArea" localSheetId="0" hidden="1">'NGF m10 rev 2020'!$A$1:$F$319</definedName>
    <definedName name="Z_DFC873E9_3C63_4155_87CA_CE45ABA2DDD4_.wvu.PrintTitles" localSheetId="0" hidden="1">'NGF m10 rev 2020'!$1:$2</definedName>
  </definedNames>
  <calcPr calcId="191028" iterateCount="1000"/>
  <customWorkbookViews>
    <customWorkbookView name="Amund Augland - Personlig visning" guid="{DFC873E9-3C63-4155-87CA-CE45ABA2DDD4}" mergeInterval="0" personalView="1" maximized="1" xWindow="-11" yWindow="-11" windowWidth="1942" windowHeight="104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38" i="1" l="1"/>
  <c r="D180" i="1"/>
  <c r="D106" i="1"/>
  <c r="D84" i="1"/>
  <c r="D83" i="1"/>
  <c r="D90" i="1"/>
  <c r="D74" i="1"/>
  <c r="D11" i="1"/>
  <c r="D37" i="1"/>
  <c r="D35" i="1"/>
  <c r="D88" i="1"/>
  <c r="D87" i="1"/>
  <c r="D179" i="1"/>
  <c r="D73" i="1"/>
  <c r="D124" i="1"/>
  <c r="D125" i="1" s="1"/>
  <c r="D28" i="1"/>
  <c r="D126" i="1" l="1"/>
  <c r="D245" i="1" s="1"/>
  <c r="D224" i="1" s="1"/>
  <c r="D129" i="1"/>
  <c r="D198" i="1"/>
  <c r="F215" i="1"/>
  <c r="F201" i="1"/>
  <c r="F202" i="1"/>
  <c r="F204" i="1"/>
  <c r="F166" i="1"/>
  <c r="F167" i="1"/>
  <c r="F168" i="1"/>
  <c r="F169" i="1"/>
  <c r="F170" i="1"/>
  <c r="F171" i="1"/>
  <c r="F172" i="1"/>
  <c r="F165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47" i="1"/>
  <c r="F137" i="1"/>
  <c r="F138" i="1"/>
  <c r="F139" i="1"/>
  <c r="F140" i="1"/>
  <c r="F141" i="1"/>
  <c r="F142" i="1"/>
  <c r="F143" i="1"/>
  <c r="F144" i="1"/>
  <c r="F136" i="1"/>
  <c r="F84" i="1"/>
  <c r="F85" i="1"/>
  <c r="F86" i="1"/>
  <c r="F87" i="1"/>
  <c r="F88" i="1"/>
  <c r="F89" i="1"/>
  <c r="F90" i="1"/>
  <c r="F83" i="1"/>
  <c r="F81" i="1"/>
  <c r="F73" i="1"/>
  <c r="F74" i="1"/>
  <c r="F75" i="1"/>
  <c r="F76" i="1"/>
  <c r="F77" i="1"/>
  <c r="F78" i="1"/>
  <c r="F72" i="1"/>
  <c r="F66" i="1"/>
  <c r="F67" i="1"/>
  <c r="F68" i="1"/>
  <c r="F65" i="1"/>
  <c r="F58" i="1"/>
  <c r="F59" i="1"/>
  <c r="F57" i="1"/>
  <c r="F51" i="1"/>
  <c r="F52" i="1"/>
  <c r="F53" i="1"/>
  <c r="F54" i="1"/>
  <c r="F50" i="1"/>
  <c r="F47" i="1"/>
  <c r="F45" i="1"/>
  <c r="F46" i="1"/>
  <c r="F44" i="1"/>
  <c r="F39" i="1"/>
  <c r="F35" i="1"/>
  <c r="F36" i="1"/>
  <c r="F37" i="1"/>
  <c r="F38" i="1"/>
  <c r="F40" i="1"/>
  <c r="F41" i="1"/>
  <c r="F34" i="1"/>
  <c r="F28" i="1"/>
  <c r="F24" i="1"/>
  <c r="F23" i="1"/>
  <c r="F22" i="1"/>
  <c r="F21" i="1"/>
  <c r="F20" i="1"/>
  <c r="F17" i="1"/>
  <c r="F16" i="1"/>
  <c r="F11" i="1"/>
  <c r="F7" i="1"/>
  <c r="D131" i="1" l="1"/>
  <c r="F92" i="1"/>
  <c r="F30" i="1"/>
  <c r="F61" i="1"/>
  <c r="F238" i="1"/>
  <c r="F107" i="1" l="1"/>
  <c r="F291" i="1" l="1"/>
  <c r="F285" i="1"/>
  <c r="F115" i="1"/>
  <c r="F198" i="1"/>
  <c r="F114" i="1"/>
  <c r="F312" i="1"/>
  <c r="F313" i="1"/>
  <c r="F314" i="1"/>
  <c r="F315" i="1"/>
  <c r="F295" i="1"/>
  <c r="F224" i="1"/>
  <c r="F216" i="1"/>
  <c r="F194" i="1"/>
  <c r="F186" i="1"/>
  <c r="F132" i="1"/>
  <c r="F104" i="1"/>
  <c r="F105" i="1"/>
  <c r="F271" i="1"/>
  <c r="F288" i="1"/>
  <c r="F294" i="1"/>
  <c r="F247" i="1"/>
  <c r="F253" i="1"/>
  <c r="F270" i="1"/>
  <c r="F236" i="1"/>
  <c r="F234" i="1"/>
  <c r="F260" i="1"/>
  <c r="F259" i="1"/>
  <c r="F262" i="1" s="1"/>
  <c r="F287" i="1"/>
  <c r="F286" i="1"/>
  <c r="F218" i="1"/>
  <c r="F220" i="1"/>
  <c r="F222" i="1"/>
  <c r="F227" i="1"/>
  <c r="F228" i="1"/>
  <c r="F229" i="1"/>
  <c r="F230" i="1"/>
  <c r="F232" i="1"/>
  <c r="F293" i="1"/>
  <c r="F292" i="1"/>
  <c r="F279" i="1"/>
  <c r="F278" i="1"/>
  <c r="F277" i="1"/>
  <c r="F266" i="1"/>
  <c r="F267" i="1"/>
  <c r="F268" i="1"/>
  <c r="F269" i="1"/>
  <c r="F246" i="1"/>
  <c r="F248" i="1"/>
  <c r="F252" i="1"/>
  <c r="F254" i="1"/>
  <c r="F245" i="1"/>
  <c r="F180" i="1"/>
  <c r="F184" i="1"/>
  <c r="F185" i="1"/>
  <c r="F189" i="1"/>
  <c r="F190" i="1"/>
  <c r="F191" i="1"/>
  <c r="F192" i="1"/>
  <c r="F193" i="1"/>
  <c r="F196" i="1"/>
  <c r="F125" i="1"/>
  <c r="F126" i="1"/>
  <c r="F127" i="1"/>
  <c r="F128" i="1"/>
  <c r="F129" i="1"/>
  <c r="F130" i="1"/>
  <c r="F131" i="1"/>
  <c r="F179" i="1"/>
  <c r="F124" i="1"/>
  <c r="F96" i="1"/>
  <c r="F97" i="1"/>
  <c r="F98" i="1"/>
  <c r="F99" i="1"/>
  <c r="F102" i="1"/>
  <c r="F103" i="1"/>
  <c r="F106" i="1"/>
  <c r="F111" i="1"/>
  <c r="F112" i="1"/>
  <c r="F113" i="1"/>
  <c r="F116" i="1"/>
  <c r="F117" i="1"/>
  <c r="F240" i="1" l="1"/>
  <c r="F317" i="1"/>
  <c r="F297" i="1"/>
  <c r="F256" i="1"/>
  <c r="F273" i="1"/>
  <c r="F281" i="1"/>
  <c r="F119" i="1"/>
  <c r="F206" i="1"/>
  <c r="F175" i="1"/>
  <c r="D306" i="1" l="1"/>
  <c r="F306" i="1" s="1"/>
  <c r="F299" i="1"/>
  <c r="D307" i="1" s="1"/>
  <c r="F307" i="1" s="1"/>
  <c r="F208" i="1"/>
  <c r="F309" i="1" l="1"/>
  <c r="F319" i="1" s="1"/>
</calcChain>
</file>

<file path=xl/sharedStrings.xml><?xml version="1.0" encoding="utf-8"?>
<sst xmlns="http://schemas.openxmlformats.org/spreadsheetml/2006/main" count="675" uniqueCount="462">
  <si>
    <t xml:space="preserve"> Post</t>
  </si>
  <si>
    <t xml:space="preserve"> Beskrivelse arbeid</t>
  </si>
  <si>
    <t>Enhet</t>
  </si>
  <si>
    <t>Mengde</t>
  </si>
  <si>
    <t>Enhetspris</t>
  </si>
  <si>
    <t>SUM</t>
  </si>
  <si>
    <t xml:space="preserve">  nr.</t>
  </si>
  <si>
    <t>A -  FELTARBEID</t>
  </si>
  <si>
    <t xml:space="preserve"> 1.</t>
  </si>
  <si>
    <t xml:space="preserve"> FORBEREDENDE OG GENERELLE ARBEIDER</t>
  </si>
  <si>
    <t xml:space="preserve"> 1.1</t>
  </si>
  <si>
    <t xml:space="preserve"> Gravemelding og påvisning</t>
  </si>
  <si>
    <t xml:space="preserve"> 1.11</t>
  </si>
  <si>
    <t xml:space="preserve"> Generelt</t>
  </si>
  <si>
    <t>RS</t>
  </si>
  <si>
    <t xml:space="preserve"> 1.12</t>
  </si>
  <si>
    <t xml:space="preserve"> Pr. borpunkt</t>
  </si>
  <si>
    <t>stk</t>
  </si>
  <si>
    <t xml:space="preserve"> 1.2</t>
  </si>
  <si>
    <t xml:space="preserve"> Varsling av grunneier</t>
  </si>
  <si>
    <t xml:space="preserve"> 1.21</t>
  </si>
  <si>
    <t xml:space="preserve"> 1.22</t>
  </si>
  <si>
    <t xml:space="preserve"> Pr. grunneier utsendelse av brev</t>
  </si>
  <si>
    <t xml:space="preserve"> 1.3</t>
  </si>
  <si>
    <t xml:space="preserve"> Varsling - oppmerking og signaler til vanns</t>
  </si>
  <si>
    <t xml:space="preserve"> 1.4</t>
  </si>
  <si>
    <t xml:space="preserve"> Midlertidig trafikkavvikling</t>
  </si>
  <si>
    <t xml:space="preserve"> 1.41</t>
  </si>
  <si>
    <t xml:space="preserve"> Generelt, søknad om arbeidsvarsling</t>
  </si>
  <si>
    <t xml:space="preserve"> 1.42</t>
  </si>
  <si>
    <t xml:space="preserve"> Ekstern varsling, vakt etc etter medgåtte timer</t>
  </si>
  <si>
    <t>time</t>
  </si>
  <si>
    <t xml:space="preserve"> 1.5</t>
  </si>
  <si>
    <t xml:space="preserve"> Hovedrigging</t>
  </si>
  <si>
    <t xml:space="preserve"> 1.51</t>
  </si>
  <si>
    <t xml:space="preserve"> Tilrigging og nedrigging av borerigg på land</t>
  </si>
  <si>
    <t xml:space="preserve"> 1.52</t>
  </si>
  <si>
    <t xml:space="preserve"> Tillegg for tilrigging og nedrigging av fartøy/flåte</t>
  </si>
  <si>
    <t xml:space="preserve"> 1.53</t>
  </si>
  <si>
    <t xml:space="preserve"> Markrydding</t>
  </si>
  <si>
    <t xml:space="preserve"> 1.54</t>
  </si>
  <si>
    <t xml:space="preserve"> Flytting mellom områder/boresteder &gt; 1 km</t>
  </si>
  <si>
    <t xml:space="preserve"> 1.55</t>
  </si>
  <si>
    <t xml:space="preserve"> Tilrigging av kjerneboringsrigg/utstyr</t>
  </si>
  <si>
    <t xml:space="preserve"> 1.6</t>
  </si>
  <si>
    <t xml:space="preserve"> Oppmåling</t>
  </si>
  <si>
    <t xml:space="preserve"> 1.61</t>
  </si>
  <si>
    <t xml:space="preserve"> Generell tilrigging av oppmålingsutstyr</t>
  </si>
  <si>
    <t xml:space="preserve"> 1.62</t>
  </si>
  <si>
    <t>SUM  HOVEDPOST 1  Forberedende og generelle arbeider</t>
  </si>
  <si>
    <t xml:space="preserve"> 2.</t>
  </si>
  <si>
    <t xml:space="preserve"> SONDERINGER</t>
  </si>
  <si>
    <t xml:space="preserve"> 2.1</t>
  </si>
  <si>
    <t xml:space="preserve"> Totalsondering</t>
  </si>
  <si>
    <t xml:space="preserve"> 2.11</t>
  </si>
  <si>
    <t xml:space="preserve"> Forflytning, oppstilling og klargjøring på land pr. borpunkt</t>
  </si>
  <si>
    <t xml:space="preserve"> 2.12</t>
  </si>
  <si>
    <t xml:space="preserve"> Boring i løsmasser inntil 30 m</t>
  </si>
  <si>
    <t>m</t>
  </si>
  <si>
    <t xml:space="preserve"> 2.13</t>
  </si>
  <si>
    <t xml:space="preserve"> Boring i løsmasser for dybder større enn 30 m</t>
  </si>
  <si>
    <t xml:space="preserve"> 2.14</t>
  </si>
  <si>
    <t xml:space="preserve"> Boring i berg</t>
  </si>
  <si>
    <t xml:space="preserve"> 2.15</t>
  </si>
  <si>
    <t xml:space="preserve"> Tillegg til 2.11 ved avstand til vannkilder &gt; 100 m, pr borpunkt</t>
  </si>
  <si>
    <t xml:space="preserve"> 2.16</t>
  </si>
  <si>
    <t xml:space="preserve"> Tap av borestang - totalsondering</t>
  </si>
  <si>
    <t xml:space="preserve"> 2.17</t>
  </si>
  <si>
    <t xml:space="preserve"> Tap av skjøtetapp - totalsondering</t>
  </si>
  <si>
    <t xml:space="preserve"> 2.18</t>
  </si>
  <si>
    <t xml:space="preserve"> Tap av borekrone - totalsondering</t>
  </si>
  <si>
    <t xml:space="preserve"> 2.2</t>
  </si>
  <si>
    <t xml:space="preserve"> Dreietrykksondering</t>
  </si>
  <si>
    <t xml:space="preserve"> 2.21</t>
  </si>
  <si>
    <t xml:space="preserve"> 2.22</t>
  </si>
  <si>
    <t xml:space="preserve"> 2.23</t>
  </si>
  <si>
    <t xml:space="preserve"> Boring i løsmasser fra 30 m</t>
  </si>
  <si>
    <t xml:space="preserve"> 2.24</t>
  </si>
  <si>
    <t xml:space="preserve"> Tap av borestang - dreietrykksondering</t>
  </si>
  <si>
    <t xml:space="preserve"> 2.3</t>
  </si>
  <si>
    <t xml:space="preserve"> Bergkontrollboring</t>
  </si>
  <si>
    <t xml:space="preserve"> </t>
  </si>
  <si>
    <t xml:space="preserve"> 2.31</t>
  </si>
  <si>
    <t xml:space="preserve"> 2.32</t>
  </si>
  <si>
    <t xml:space="preserve"> 2.33</t>
  </si>
  <si>
    <t xml:space="preserve"> 2.34</t>
  </si>
  <si>
    <t xml:space="preserve"> 2.35</t>
  </si>
  <si>
    <t xml:space="preserve"> Tillegg til 2.31 ved avstand til vannkilder &gt; 100 m, pr borpunkt</t>
  </si>
  <si>
    <t xml:space="preserve"> 2.4</t>
  </si>
  <si>
    <t xml:space="preserve"> Enkel sondering</t>
  </si>
  <si>
    <t xml:space="preserve"> 2.41</t>
  </si>
  <si>
    <t xml:space="preserve"> Forflytning, oppstilling og klargjøring pr. borpunkt</t>
  </si>
  <si>
    <t xml:space="preserve"> 2.42</t>
  </si>
  <si>
    <t xml:space="preserve"> Sondering inntil 10 m</t>
  </si>
  <si>
    <t xml:space="preserve"> 2.43</t>
  </si>
  <si>
    <t xml:space="preserve"> Sondering for dybder større enn 10 m</t>
  </si>
  <si>
    <t>SUM  HOVEDPOST 2  Sonderinger</t>
  </si>
  <si>
    <t xml:space="preserve"> 3.</t>
  </si>
  <si>
    <t xml:space="preserve"> IN SITU MÅLINGER</t>
  </si>
  <si>
    <t xml:space="preserve"> 3.1</t>
  </si>
  <si>
    <t xml:space="preserve"> Vingeboring</t>
  </si>
  <si>
    <t xml:space="preserve"> 3.11</t>
  </si>
  <si>
    <t xml:space="preserve"> 3.12</t>
  </si>
  <si>
    <t xml:space="preserve"> Måling av uforstyrret og omrørt skjærfasthet pr. nivå inntil 10 m</t>
  </si>
  <si>
    <t xml:space="preserve"> 3.13</t>
  </si>
  <si>
    <t xml:space="preserve"> Måling av uforstyrret og omrørt skjærfasthet pr. nivå fra 10 m</t>
  </si>
  <si>
    <t xml:space="preserve"> 3.14</t>
  </si>
  <si>
    <t xml:space="preserve"> Penetrering i løsmasser (hele dybdeintervallet)</t>
  </si>
  <si>
    <t xml:space="preserve"> 3.2</t>
  </si>
  <si>
    <t xml:space="preserve"> Trykksondering /CPT /CPTU</t>
  </si>
  <si>
    <t xml:space="preserve"> Kvalitetsklasse angis:__________________________</t>
  </si>
  <si>
    <t xml:space="preserve"> 3.21</t>
  </si>
  <si>
    <t xml:space="preserve"> Forflytning, oppstilling og klargjøring pr borpunkt</t>
  </si>
  <si>
    <t xml:space="preserve"> 3.22</t>
  </si>
  <si>
    <t xml:space="preserve"> Trykksondering i løsmasser inntil 20 m</t>
  </si>
  <si>
    <t xml:space="preserve"> 3.23</t>
  </si>
  <si>
    <t xml:space="preserve"> Trykksondering i løsmasser fra 20 m</t>
  </si>
  <si>
    <t xml:space="preserve"> 3.24</t>
  </si>
  <si>
    <t xml:space="preserve"> Poretrykksutjevning pr. måling</t>
  </si>
  <si>
    <t xml:space="preserve"> 3.25</t>
  </si>
  <si>
    <t xml:space="preserve"> Poretrykksutjevning pr. tidsenhet</t>
  </si>
  <si>
    <t xml:space="preserve"> 3.26</t>
  </si>
  <si>
    <t xml:space="preserve"> Tillegg for måling av resistivitet, pr sondering (RCPTU)</t>
  </si>
  <si>
    <t xml:space="preserve"> 3.27</t>
  </si>
  <si>
    <t xml:space="preserve"> Tillegg for måling av skjærbølgehastighet pr. måling (SCPTU)</t>
  </si>
  <si>
    <t xml:space="preserve"> 3.3</t>
  </si>
  <si>
    <t xml:space="preserve"> Poretrykksmålinger</t>
  </si>
  <si>
    <t xml:space="preserve"> 3.31</t>
  </si>
  <si>
    <t xml:space="preserve"> Forflytning, oppstilling og klargjøring pr. installasjon</t>
  </si>
  <si>
    <t xml:space="preserve"> (inkl. avlesning mens borelaget er på stedet)</t>
  </si>
  <si>
    <t xml:space="preserve"> 3.32</t>
  </si>
  <si>
    <t xml:space="preserve"> Levering av piezometer - elektrisk</t>
  </si>
  <si>
    <t xml:space="preserve"> 3.33</t>
  </si>
  <si>
    <t xml:space="preserve"> Tillegg for minne i sensor / lokal logging av målinger </t>
  </si>
  <si>
    <t xml:space="preserve"> 3.34</t>
  </si>
  <si>
    <t xml:space="preserve"> Levering av piezometer - hydraulisk</t>
  </si>
  <si>
    <t xml:space="preserve"> 3.35</t>
  </si>
  <si>
    <t xml:space="preserve"> Levering av standrør/spiss</t>
  </si>
  <si>
    <t xml:space="preserve"> 3.36</t>
  </si>
  <si>
    <t xml:space="preserve"> Levering av rør tilpasset til 3.32, 3.34 og 3.35</t>
  </si>
  <si>
    <t xml:space="preserve"> 3.37</t>
  </si>
  <si>
    <t xml:space="preserve"> Nedpressing/installasjon av piezometer</t>
  </si>
  <si>
    <t xml:space="preserve"> 3.38</t>
  </si>
  <si>
    <t xml:space="preserve"> Sikring av piezometer inkludert eventuell lås</t>
  </si>
  <si>
    <t xml:space="preserve"> 3.39</t>
  </si>
  <si>
    <t xml:space="preserve"> Tilleggsavlesninger pr. sensor pr. avlesing</t>
  </si>
  <si>
    <t>SUM  HOVEDPOST 3  In situ målinger</t>
  </si>
  <si>
    <t xml:space="preserve"> 4.</t>
  </si>
  <si>
    <t xml:space="preserve"> PRØVETAKING (omrørte/forstyrrede prøver)</t>
  </si>
  <si>
    <t xml:space="preserve"> 4.1</t>
  </si>
  <si>
    <t xml:space="preserve"> Skovling med håndholt utstyr</t>
  </si>
  <si>
    <t xml:space="preserve"> 4.11</t>
  </si>
  <si>
    <t xml:space="preserve"> Forflytning, oppstilling og klargjøring pr punkt</t>
  </si>
  <si>
    <t xml:space="preserve"> 4.12</t>
  </si>
  <si>
    <t xml:space="preserve"> Opptak av prøver inntil 2 m</t>
  </si>
  <si>
    <t xml:space="preserve"> 4.13</t>
  </si>
  <si>
    <t xml:space="preserve"> Opptak av prøver fra dybder større enn 2 m</t>
  </si>
  <si>
    <t xml:space="preserve"> 4.14</t>
  </si>
  <si>
    <t xml:space="preserve"> Skovling</t>
  </si>
  <si>
    <t xml:space="preserve"> 4.2</t>
  </si>
  <si>
    <t xml:space="preserve"> Naverboring med maskin</t>
  </si>
  <si>
    <t xml:space="preserve"> 4.21</t>
  </si>
  <si>
    <t xml:space="preserve"> 4.22</t>
  </si>
  <si>
    <t xml:space="preserve"> Opptak av prøver inntil 5 m</t>
  </si>
  <si>
    <t xml:space="preserve"> 4.23</t>
  </si>
  <si>
    <t xml:space="preserve"> Opptak av prøver inntil 5 m - 10 m</t>
  </si>
  <si>
    <t xml:space="preserve"> 4.24</t>
  </si>
  <si>
    <t xml:space="preserve"> Opptak av prøver fra dybder større enn 10 m</t>
  </si>
  <si>
    <t xml:space="preserve"> 4.25</t>
  </si>
  <si>
    <t xml:space="preserve"> Navering</t>
  </si>
  <si>
    <t xml:space="preserve"> 4.26</t>
  </si>
  <si>
    <t xml:space="preserve"> Tap av naverbor/skovelbor</t>
  </si>
  <si>
    <t xml:space="preserve"> 4.3</t>
  </si>
  <si>
    <t xml:space="preserve"> Alternativ prøvetaking av representative prøver</t>
  </si>
  <si>
    <t xml:space="preserve"> Metode for prøvetaking skal spesifiseres: </t>
  </si>
  <si>
    <t xml:space="preserve"> 4.31</t>
  </si>
  <si>
    <t xml:space="preserve"> 4.32</t>
  </si>
  <si>
    <t xml:space="preserve"> Opptak av prøver inntil 10 m</t>
  </si>
  <si>
    <t xml:space="preserve"> 4.33</t>
  </si>
  <si>
    <t xml:space="preserve"> Opptak av prøver fra 10 m - 20 m</t>
  </si>
  <si>
    <t xml:space="preserve"> 4.34</t>
  </si>
  <si>
    <t xml:space="preserve"> Opptak av prøver fra 20 m - 30 m</t>
  </si>
  <si>
    <t xml:space="preserve"> 4.35</t>
  </si>
  <si>
    <t xml:space="preserve"> Opptak av prøver fra 30 m - 40 m</t>
  </si>
  <si>
    <t xml:space="preserve"> 4.36</t>
  </si>
  <si>
    <t xml:space="preserve"> 4.37</t>
  </si>
  <si>
    <t xml:space="preserve"> Tillegg for prøvetaking fra båt/flåte,  pr. prøve</t>
  </si>
  <si>
    <t>SUM  HOVEDPOST 4  Prøvetaking (omrørte/forstyrrede prøver)</t>
  </si>
  <si>
    <t xml:space="preserve"> 5.</t>
  </si>
  <si>
    <t xml:space="preserve"> PRØVETAKING (uforstyrrede prøver)</t>
  </si>
  <si>
    <t xml:space="preserve"> 5.1</t>
  </si>
  <si>
    <t xml:space="preserve"> Ø54 mm prøvetaking</t>
  </si>
  <si>
    <t xml:space="preserve"> 5.11</t>
  </si>
  <si>
    <t xml:space="preserve"> 5.12</t>
  </si>
  <si>
    <t xml:space="preserve"> Opptak av prøver inntil 10 m i løsmasser</t>
  </si>
  <si>
    <t xml:space="preserve"> 5.13</t>
  </si>
  <si>
    <t xml:space="preserve"> Opptak av prøver 10 - 20 m i løsmasser</t>
  </si>
  <si>
    <t xml:space="preserve"> 5.14</t>
  </si>
  <si>
    <t xml:space="preserve"> Opptak av prøver 20 - 30 m i løsmasser</t>
  </si>
  <si>
    <t xml:space="preserve"> 5.15</t>
  </si>
  <si>
    <t xml:space="preserve"> Opptak av prøver 30 - 40 m i løsmasser</t>
  </si>
  <si>
    <t xml:space="preserve"> 5.16</t>
  </si>
  <si>
    <t xml:space="preserve"> 5.17</t>
  </si>
  <si>
    <t xml:space="preserve"> Tillegg for prøvetaking fra fartøy/flåte, pr. prøve</t>
  </si>
  <si>
    <t xml:space="preserve"> 5.18</t>
  </si>
  <si>
    <t xml:space="preserve"> Ventetid før opptak av prøver</t>
  </si>
  <si>
    <t xml:space="preserve"> 5.19</t>
  </si>
  <si>
    <t xml:space="preserve"> Tap av prøvesylinder Ø54 mm</t>
  </si>
  <si>
    <t xml:space="preserve"> 5.2</t>
  </si>
  <si>
    <t xml:space="preserve"> Ø72 - 76 mm prøvetaking</t>
  </si>
  <si>
    <t xml:space="preserve"> 5.21</t>
  </si>
  <si>
    <t xml:space="preserve"> 5.22</t>
  </si>
  <si>
    <t xml:space="preserve"> 5.23</t>
  </si>
  <si>
    <t xml:space="preserve"> 5.24</t>
  </si>
  <si>
    <t xml:space="preserve"> 5.25</t>
  </si>
  <si>
    <t xml:space="preserve"> 5.26</t>
  </si>
  <si>
    <t xml:space="preserve"> 5.27</t>
  </si>
  <si>
    <t xml:space="preserve"> 5.28</t>
  </si>
  <si>
    <t xml:space="preserve"> 5.29</t>
  </si>
  <si>
    <t xml:space="preserve"> Tap av prøvesylinder Ø72-76 mm</t>
  </si>
  <si>
    <t xml:space="preserve"> 5.3</t>
  </si>
  <si>
    <t xml:space="preserve"> Kjerneboring</t>
  </si>
  <si>
    <t xml:space="preserve"> 5.31</t>
  </si>
  <si>
    <t xml:space="preserve"> 5.32</t>
  </si>
  <si>
    <t xml:space="preserve"> Nedsetting av foringsrør</t>
  </si>
  <si>
    <t xml:space="preserve"> 5.33</t>
  </si>
  <si>
    <t xml:space="preserve"> Kjerneboring og opptak av kjerner - også oppboring av støp</t>
  </si>
  <si>
    <t xml:space="preserve"> 5.34</t>
  </si>
  <si>
    <t xml:space="preserve"> Utstøping av sone med store vanntap eller nedrasing i borhull</t>
  </si>
  <si>
    <t xml:space="preserve"> 5.35</t>
  </si>
  <si>
    <t xml:space="preserve"> Venting på herding</t>
  </si>
  <si>
    <t xml:space="preserve"> 5.36</t>
  </si>
  <si>
    <t xml:space="preserve"> Rensking av borhull</t>
  </si>
  <si>
    <t xml:space="preserve"> 5.37</t>
  </si>
  <si>
    <t xml:space="preserve"> Vanntapsmåling</t>
  </si>
  <si>
    <t xml:space="preserve"> 5.38</t>
  </si>
  <si>
    <t xml:space="preserve"> Mobilisering av utstyr for kjerneorientering, pr borhull</t>
  </si>
  <si>
    <t xml:space="preserve"> 5.39</t>
  </si>
  <si>
    <t xml:space="preserve"> Tillegg for kjerneorientering</t>
  </si>
  <si>
    <t xml:space="preserve"> 5.310</t>
  </si>
  <si>
    <t xml:space="preserve"> Mobilisering av utstyr for avviksmåling pr. borhull</t>
  </si>
  <si>
    <t xml:space="preserve"> 5.311</t>
  </si>
  <si>
    <t xml:space="preserve"> Avviksmåling ved målt lengde av borehull</t>
  </si>
  <si>
    <t xml:space="preserve"> 5.312</t>
  </si>
  <si>
    <t xml:space="preserve"> Tillegg for bruk av trippletube prøvetaker</t>
  </si>
  <si>
    <t xml:space="preserve"> 5.313</t>
  </si>
  <si>
    <t xml:space="preserve"> Transport av prøver, pr. kjerneboringshull</t>
  </si>
  <si>
    <t xml:space="preserve"> 5.314</t>
  </si>
  <si>
    <t xml:space="preserve"> Tap/forbruk av foringsrør</t>
  </si>
  <si>
    <t xml:space="preserve"> 5.4</t>
  </si>
  <si>
    <t xml:space="preserve"> Blokkprøvetaker</t>
  </si>
  <si>
    <t xml:space="preserve"> Type prøvetaker skal angis:______________________</t>
  </si>
  <si>
    <t xml:space="preserve"> 5.41</t>
  </si>
  <si>
    <t xml:space="preserve"> Spesiell rigging for blokkprøvetakerutstyr (tillegg til post 1.5)</t>
  </si>
  <si>
    <t xml:space="preserve"> 5.42</t>
  </si>
  <si>
    <t xml:space="preserve"> 5.43</t>
  </si>
  <si>
    <t xml:space="preserve"> Forboring / forgraving </t>
  </si>
  <si>
    <t xml:space="preserve"> 5.44</t>
  </si>
  <si>
    <t xml:space="preserve"> Bruk av borevæske (vann, bentonittslurry, polymer) for å stabilisere hullet</t>
  </si>
  <si>
    <r>
      <t>m</t>
    </r>
    <r>
      <rPr>
        <vertAlign val="superscript"/>
        <sz val="10"/>
        <rFont val="Arial"/>
        <family val="2"/>
      </rPr>
      <t>3</t>
    </r>
  </si>
  <si>
    <t xml:space="preserve"> 5.45</t>
  </si>
  <si>
    <t xml:space="preserve"> Boring og opptak av prøver inntil 10 m inkludert navering før prøvetaking</t>
  </si>
  <si>
    <t xml:space="preserve"> 5.46</t>
  </si>
  <si>
    <t xml:space="preserve"> Boring og opptak av prøver 10 - 20 m inkludert navering før prøvetaking</t>
  </si>
  <si>
    <t xml:space="preserve"> 5.47</t>
  </si>
  <si>
    <t xml:space="preserve"> Boring og opptak av prøver 20 - 30 m inkludert navering før prøvetaking</t>
  </si>
  <si>
    <t xml:space="preserve"> 5.48</t>
  </si>
  <si>
    <t xml:space="preserve"> Pakking av prøver</t>
  </si>
  <si>
    <t xml:space="preserve"> 5.49</t>
  </si>
  <si>
    <t xml:space="preserve"> Fylling/sikring av borhull</t>
  </si>
  <si>
    <t xml:space="preserve"> 5.410</t>
  </si>
  <si>
    <t xml:space="preserve"> Spesiell / varsom transport av prøver</t>
  </si>
  <si>
    <t>SUM  HOVEDPOST 5  Prøvetaking (uforstyrrede prøver)</t>
  </si>
  <si>
    <t xml:space="preserve"> 6.</t>
  </si>
  <si>
    <t xml:space="preserve"> TILLEGGSARBEIDER OG SPESIELLE FELTFORSØK</t>
  </si>
  <si>
    <t xml:space="preserve"> 6.1</t>
  </si>
  <si>
    <r>
      <t xml:space="preserve"> Forboring</t>
    </r>
    <r>
      <rPr>
        <sz val="11"/>
        <rFont val="Arial"/>
        <family val="2"/>
      </rPr>
      <t xml:space="preserve"> (ved boremetoder, post 2 - 5)</t>
    </r>
  </si>
  <si>
    <t xml:space="preserve"> 6.11</t>
  </si>
  <si>
    <t xml:space="preserve"> 6.12</t>
  </si>
  <si>
    <t xml:space="preserve"> Forboring (med naver, sonderingsstenger etc.)</t>
  </si>
  <si>
    <t xml:space="preserve"> 6.2</t>
  </si>
  <si>
    <r>
      <t xml:space="preserve"> Boring av foringsrør</t>
    </r>
    <r>
      <rPr>
        <sz val="11"/>
        <color indexed="8"/>
        <rFont val="Arial"/>
        <family val="2"/>
      </rPr>
      <t xml:space="preserve">  (ved boremetoder, post 2 - 5)</t>
    </r>
  </si>
  <si>
    <t xml:space="preserve"> 6.21</t>
  </si>
  <si>
    <t xml:space="preserve"> Rigging av utstyr til boring med foringsrør </t>
  </si>
  <si>
    <t xml:space="preserve"> 6.22</t>
  </si>
  <si>
    <t xml:space="preserve"> 6.23</t>
  </si>
  <si>
    <t xml:space="preserve"> Boring av foringsrør (inkluderer ikke tapte rør)</t>
  </si>
  <si>
    <t xml:space="preserve"> 6.24</t>
  </si>
  <si>
    <t xml:space="preserve"> 6.3</t>
  </si>
  <si>
    <r>
      <t xml:space="preserve"> Tillegg ved sjøboring</t>
    </r>
    <r>
      <rPr>
        <sz val="11"/>
        <rFont val="Arial"/>
        <family val="2"/>
      </rPr>
      <t xml:space="preserve">  (ved boremetoder, post 2 - 5)</t>
    </r>
  </si>
  <si>
    <t xml:space="preserve"> 6.31</t>
  </si>
  <si>
    <t xml:space="preserve"> Tillegg i oppstilling ved sjøboring, pr. borpunkt</t>
  </si>
  <si>
    <t xml:space="preserve"> 6.32</t>
  </si>
  <si>
    <t xml:space="preserve"> Montering av foringsrør og "boring" i vann, d &lt; 10m</t>
  </si>
  <si>
    <t xml:space="preserve"> 6.33</t>
  </si>
  <si>
    <t xml:space="preserve"> Montering av foringsrør og "boring" i vann, d = 10 - 20 m</t>
  </si>
  <si>
    <t xml:space="preserve"> 6.34</t>
  </si>
  <si>
    <t xml:space="preserve"> Montering av foringsrør og "boring" i vann, d = 20 - 30 m</t>
  </si>
  <si>
    <t xml:space="preserve"> 6.35</t>
  </si>
  <si>
    <t xml:space="preserve"> Montering av foringsrør og "boring" i vann, d = 30 - 40 m</t>
  </si>
  <si>
    <t xml:space="preserve"> 6.36</t>
  </si>
  <si>
    <t xml:space="preserve"> Montering av foringsrør og "boring" i vann, d &gt; 40 m</t>
  </si>
  <si>
    <t xml:space="preserve"> 6.4</t>
  </si>
  <si>
    <t xml:space="preserve"> Ulendt terreng pr borpunkt</t>
  </si>
  <si>
    <t xml:space="preserve"> 6.5</t>
  </si>
  <si>
    <r>
      <t xml:space="preserve"> </t>
    </r>
    <r>
      <rPr>
        <b/>
        <sz val="11"/>
        <color indexed="8"/>
        <rFont val="Arial"/>
        <family val="2"/>
      </rPr>
      <t xml:space="preserve">Transport av prøver for å bevare kvaliteten av prøvene, pr. prøveserie </t>
    </r>
    <r>
      <rPr>
        <sz val="11"/>
        <color indexed="8"/>
        <rFont val="Arial"/>
        <family val="2"/>
      </rPr>
      <t>(ved post 4 og 5)</t>
    </r>
  </si>
  <si>
    <t xml:space="preserve"> 6.6</t>
  </si>
  <si>
    <t xml:space="preserve"> Ventetid for mannskap/utstyr</t>
  </si>
  <si>
    <t xml:space="preserve"> 6.61</t>
  </si>
  <si>
    <t xml:space="preserve"> Ved landboring</t>
  </si>
  <si>
    <t xml:space="preserve"> 6.62</t>
  </si>
  <si>
    <t xml:space="preserve"> Ved sjøboring, også landligge pga dårlig vær</t>
  </si>
  <si>
    <t xml:space="preserve"> 6.7</t>
  </si>
  <si>
    <t xml:space="preserve"> Lapping av borhull med kaldasfalt</t>
  </si>
  <si>
    <t>SUM  HOVEDPOST 6  Tilleggsarbeider og spesielle feltforsøk</t>
  </si>
  <si>
    <t xml:space="preserve"> Sum feltarbeid, hovedposter 1 - 6</t>
  </si>
  <si>
    <t xml:space="preserve"> B - LABORATORIEUNDERSØKELSER</t>
  </si>
  <si>
    <t xml:space="preserve"> (inkl. opptegning/presentasjon)</t>
  </si>
  <si>
    <t xml:space="preserve"> 10</t>
  </si>
  <si>
    <t xml:space="preserve"> KLASSIFISERING</t>
  </si>
  <si>
    <t xml:space="preserve"> 10.1</t>
  </si>
  <si>
    <t xml:space="preserve"> Jordartsklassifisering av poseprøver</t>
  </si>
  <si>
    <t xml:space="preserve"> Rutineundersøkelse i henhold til beskrivelsen</t>
  </si>
  <si>
    <t xml:space="preserve"> 10.11</t>
  </si>
  <si>
    <t xml:space="preserve"> Pr. prøve</t>
  </si>
  <si>
    <t xml:space="preserve"> 10.12</t>
  </si>
  <si>
    <t xml:space="preserve"> Lagring &lt; 3 mnd</t>
  </si>
  <si>
    <t xml:space="preserve"> 10.2</t>
  </si>
  <si>
    <t xml:space="preserve"> Vanninnhold pr. forsøk</t>
  </si>
  <si>
    <t xml:space="preserve"> 10.3</t>
  </si>
  <si>
    <t xml:space="preserve"> Densitet for jord pr. forsøk</t>
  </si>
  <si>
    <t xml:space="preserve"> 10.4</t>
  </si>
  <si>
    <t xml:space="preserve"> Korndensitet pr. forsøk</t>
  </si>
  <si>
    <t xml:space="preserve"> 10.5</t>
  </si>
  <si>
    <t xml:space="preserve"> Konsistensgrenser, flytegrense/plastisitetsgrense</t>
  </si>
  <si>
    <t xml:space="preserve"> 10.6</t>
  </si>
  <si>
    <t xml:space="preserve"> Kornfordelingsanalyser</t>
  </si>
  <si>
    <t xml:space="preserve"> 10.61</t>
  </si>
  <si>
    <t xml:space="preserve"> Tørrsikting &gt; 0,075 mm (0,063 mm)</t>
  </si>
  <si>
    <t xml:space="preserve"> 10.62</t>
  </si>
  <si>
    <t xml:space="preserve"> Våtsikting &gt; 0,075 mm (0,063 mm)</t>
  </si>
  <si>
    <t xml:space="preserve"> 10.63</t>
  </si>
  <si>
    <t xml:space="preserve"> Sedimentasjonsanalyse pr. forsøk</t>
  </si>
  <si>
    <t xml:space="preserve"> 10.64</t>
  </si>
  <si>
    <t xml:space="preserve"> Kombianalyse pr. forsøk</t>
  </si>
  <si>
    <t xml:space="preserve"> 10.7</t>
  </si>
  <si>
    <t xml:space="preserve"> Humusinnhold ved glødetap pr. forsøk</t>
  </si>
  <si>
    <t xml:space="preserve"> 10.8</t>
  </si>
  <si>
    <t xml:space="preserve"> Max/min densitet av sand</t>
  </si>
  <si>
    <t xml:space="preserve"> 10.9</t>
  </si>
  <si>
    <t xml:space="preserve"> Fotografi av prøve</t>
  </si>
  <si>
    <t>10.10</t>
  </si>
  <si>
    <t xml:space="preserve"> Konusforsøk på omrørt prøvemateriale</t>
  </si>
  <si>
    <t>SUM  HOVEDPOST 10 Klassifisering</t>
  </si>
  <si>
    <t xml:space="preserve"> 11</t>
  </si>
  <si>
    <t xml:space="preserve"> RUTINEUNDERSØKELSER AV PRØVESYLINDRE</t>
  </si>
  <si>
    <t xml:space="preserve"> 11.1</t>
  </si>
  <si>
    <t xml:space="preserve"> Ø54, og Ø72-76 mm prøver av leire/leirholdige materialer</t>
  </si>
  <si>
    <t xml:space="preserve"> 11.11</t>
  </si>
  <si>
    <t xml:space="preserve"> Pr. sylinder Ø54 mm</t>
  </si>
  <si>
    <t xml:space="preserve"> 11.12</t>
  </si>
  <si>
    <t xml:space="preserve"> Pr. sylinder Ø72-76 mm</t>
  </si>
  <si>
    <t xml:space="preserve"> 11.13</t>
  </si>
  <si>
    <t xml:space="preserve"> Pr blokkprøve, oppdelling og rutine på ett av to nivåer i blokken</t>
  </si>
  <si>
    <t xml:space="preserve"> 11.14</t>
  </si>
  <si>
    <t xml:space="preserve"> Lagring 3-6 mnd</t>
  </si>
  <si>
    <t xml:space="preserve"> 11.2</t>
  </si>
  <si>
    <t xml:space="preserve"> Prøver av sand og siltmaterialer</t>
  </si>
  <si>
    <t xml:space="preserve"> 11.21</t>
  </si>
  <si>
    <t xml:space="preserve"> 11.22</t>
  </si>
  <si>
    <t xml:space="preserve"> 11.23</t>
  </si>
  <si>
    <t>SUM  HOVEDPOST 11 Rutineundersøkelser av prøvesylindre</t>
  </si>
  <si>
    <t xml:space="preserve"> 12</t>
  </si>
  <si>
    <t xml:space="preserve"> Kalk/sement innblandingsforsøk</t>
  </si>
  <si>
    <t xml:space="preserve"> 12.11</t>
  </si>
  <si>
    <t xml:space="preserve"> Innblanding av kalk/sement</t>
  </si>
  <si>
    <t xml:space="preserve"> 12.12</t>
  </si>
  <si>
    <t xml:space="preserve"> Enaksial test på kalk/sement innblandet leire</t>
  </si>
  <si>
    <t>SUM  HOVEDPOST 12 Kalk/sement innblandingsforsøk</t>
  </si>
  <si>
    <t xml:space="preserve"> 13</t>
  </si>
  <si>
    <t xml:space="preserve"> TREAKSIALFORSØK</t>
  </si>
  <si>
    <t xml:space="preserve"> 13.1</t>
  </si>
  <si>
    <t xml:space="preserve"> Statisk konsolidert udrenert treaksialforsøk</t>
  </si>
  <si>
    <t xml:space="preserve"> 13.11</t>
  </si>
  <si>
    <t xml:space="preserve"> Pr. forsøk</t>
  </si>
  <si>
    <t xml:space="preserve"> 13.12</t>
  </si>
  <si>
    <t xml:space="preserve"> Tillegg for vanskelige/bløte prøver</t>
  </si>
  <si>
    <t xml:space="preserve"> 13.13</t>
  </si>
  <si>
    <t xml:space="preserve"> Tillegg for trimming av sidene</t>
  </si>
  <si>
    <t xml:space="preserve"> 13.14</t>
  </si>
  <si>
    <t xml:space="preserve"> Tillegg for innstamping av sandprøver</t>
  </si>
  <si>
    <t xml:space="preserve"> 13.15</t>
  </si>
  <si>
    <t xml:space="preserve"> Tillegg for måling av Gmax </t>
  </si>
  <si>
    <t xml:space="preserve"> 13.16</t>
  </si>
  <si>
    <t xml:space="preserve"> Tillegg for permeabilitetsmåling under forsøk</t>
  </si>
  <si>
    <t>SUM  HOVEDPOST 13 Treaksialforsøk</t>
  </si>
  <si>
    <t xml:space="preserve"> 14</t>
  </si>
  <si>
    <t xml:space="preserve"> DIREKTE SKJÆRFORSØK</t>
  </si>
  <si>
    <t xml:space="preserve"> 14.1</t>
  </si>
  <si>
    <t xml:space="preserve"> Statisk direkte skjærforsøk</t>
  </si>
  <si>
    <t xml:space="preserve"> 14.11</t>
  </si>
  <si>
    <t xml:space="preserve"> 14.12</t>
  </si>
  <si>
    <t xml:space="preserve"> Tillegg for direkte innbygging fra sylinder</t>
  </si>
  <si>
    <t xml:space="preserve"> 14.13</t>
  </si>
  <si>
    <t>SUM  HOVEDPOST 14 Direkte skjærforsøk</t>
  </si>
  <si>
    <t xml:space="preserve"> 15</t>
  </si>
  <si>
    <t xml:space="preserve"> ØDOMETERFORSØK</t>
  </si>
  <si>
    <t xml:space="preserve"> 15.1</t>
  </si>
  <si>
    <t xml:space="preserve"> Trinnvis belastning </t>
  </si>
  <si>
    <t xml:space="preserve"> 15.11</t>
  </si>
  <si>
    <t xml:space="preserve"> 15.12</t>
  </si>
  <si>
    <t xml:space="preserve"> Tillegg for av-/rebelastning</t>
  </si>
  <si>
    <t xml:space="preserve"> 15.13</t>
  </si>
  <si>
    <t xml:space="preserve"> Tillegg for innbygging fra sylinder - bløt leire etc.</t>
  </si>
  <si>
    <t xml:space="preserve"> 15.14</t>
  </si>
  <si>
    <t xml:space="preserve"> 15.2</t>
  </si>
  <si>
    <t xml:space="preserve"> Kontinuerlig belastning CRS/CPR-prosedyre</t>
  </si>
  <si>
    <t xml:space="preserve"> 15.21</t>
  </si>
  <si>
    <t xml:space="preserve"> 15.22</t>
  </si>
  <si>
    <t xml:space="preserve"> 15.23</t>
  </si>
  <si>
    <t xml:space="preserve"> Tillegg for innbygging fra sylinder - bløt leire etc</t>
  </si>
  <si>
    <t xml:space="preserve"> 15.24</t>
  </si>
  <si>
    <t xml:space="preserve"> 15.25</t>
  </si>
  <si>
    <t xml:space="preserve"> Tillegg for kryptrinn</t>
  </si>
  <si>
    <t>døgn</t>
  </si>
  <si>
    <t>SUM  HOVEDPOST 15 Ødometerforsøk</t>
  </si>
  <si>
    <t>Sum laboratoriearbeid, hovedposter 10 - 15</t>
  </si>
  <si>
    <t>C - DATARAPPORTERING, ADMINISTRASJON OG OPPFØLGING</t>
  </si>
  <si>
    <t xml:space="preserve"> 20.</t>
  </si>
  <si>
    <t xml:space="preserve"> DATARAPPORTERING</t>
  </si>
  <si>
    <t xml:space="preserve"> 20.1</t>
  </si>
  <si>
    <t xml:space="preserve"> Datarapport </t>
  </si>
  <si>
    <t xml:space="preserve"> 20.11</t>
  </si>
  <si>
    <t xml:space="preserve"> Rapportering, fastprisdel</t>
  </si>
  <si>
    <t>Grunnlag</t>
  </si>
  <si>
    <t>Prosentsats</t>
  </si>
  <si>
    <t xml:space="preserve"> 20.12</t>
  </si>
  <si>
    <t xml:space="preserve"> Variabel del - prosentandel av feltundersøkelsene, post 2 - 6.4</t>
  </si>
  <si>
    <t>%</t>
  </si>
  <si>
    <t xml:space="preserve"> 20.13</t>
  </si>
  <si>
    <t xml:space="preserve"> Variabel del - prosentandel av laboratorieundersøkelsene, post 10-15</t>
  </si>
  <si>
    <t>SUM HOVEDPOST 20 Datarapportering</t>
  </si>
  <si>
    <t xml:space="preserve"> 30.</t>
  </si>
  <si>
    <t xml:space="preserve"> ADMINISTRASJON/OPPFØLGING - FELT/LAB.</t>
  </si>
  <si>
    <t xml:space="preserve"> 30.1</t>
  </si>
  <si>
    <t xml:space="preserve"> Utarbeidelse av boreplan/kartgrunnlag</t>
  </si>
  <si>
    <t xml:space="preserve"> 30.2</t>
  </si>
  <si>
    <t xml:space="preserve"> Teknisk støttepersonell</t>
  </si>
  <si>
    <t xml:space="preserve"> 30.3</t>
  </si>
  <si>
    <t xml:space="preserve"> Administrasjon og oppfølging av grunnundersøkelser</t>
  </si>
  <si>
    <t xml:space="preserve"> 30.4</t>
  </si>
  <si>
    <t xml:space="preserve"> Geotekniker/Geolog/Miljøgeolog</t>
  </si>
  <si>
    <t>SUM HOVEDPOST 30 Administrasjon/oppfølging</t>
  </si>
  <si>
    <t>TOTALSUM</t>
  </si>
  <si>
    <t>Nr.</t>
  </si>
  <si>
    <t>Dato</t>
  </si>
  <si>
    <t>Rad</t>
  </si>
  <si>
    <t>Rettelse:</t>
  </si>
  <si>
    <t xml:space="preserve">Post 10.10 var ikke ført til SUM i rad 240. </t>
  </si>
  <si>
    <t xml:space="preserve">Post 5.45 endret fra m til stk. </t>
  </si>
  <si>
    <t xml:space="preserve">Post 5.46 endret fra m til stk. </t>
  </si>
  <si>
    <t xml:space="preserve">Post 5.47 endret fra m til stk.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</si>
</sst>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MS Sans Serif"/>
    </font>
    <font>
      <sz val="10"/>
      <name val="MS Sans Serif"/>
    </font>
    <font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vertAlign val="superscript"/>
      <sz val="10"/>
      <name val="Arial"/>
      <family val="2"/>
    </font>
    <font>
      <sz val="8"/>
      <name val="MS Sans Serif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MS Sans Serif"/>
    </font>
    <font>
      <b/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3" fontId="0" fillId="0" borderId="0"/>
    <xf numFmtId="4" fontId="1" fillId="0" borderId="0" applyFont="0" applyFill="0" applyBorder="0" applyAlignment="0" applyProtection="0"/>
  </cellStyleXfs>
  <cellXfs count="158">
    <xf numFmtId="3" fontId="0" fillId="0" borderId="0" xfId="0"/>
    <xf numFmtId="3" fontId="2" fillId="0" borderId="0" xfId="0" applyFont="1"/>
    <xf numFmtId="3" fontId="2" fillId="0" borderId="0" xfId="0" applyFont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3" fillId="0" borderId="0" xfId="0" applyFont="1"/>
    <xf numFmtId="3" fontId="3" fillId="0" borderId="1" xfId="0" applyFont="1" applyBorder="1"/>
    <xf numFmtId="3" fontId="5" fillId="0" borderId="1" xfId="0" applyFont="1" applyBorder="1"/>
    <xf numFmtId="3" fontId="3" fillId="0" borderId="2" xfId="0" applyFont="1" applyBorder="1"/>
    <xf numFmtId="3" fontId="5" fillId="0" borderId="3" xfId="0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5" fillId="0" borderId="6" xfId="0" applyNumberFormat="1" applyFont="1" applyBorder="1"/>
    <xf numFmtId="49" fontId="2" fillId="0" borderId="6" xfId="0" applyNumberFormat="1" applyFont="1" applyBorder="1"/>
    <xf numFmtId="49" fontId="3" fillId="0" borderId="7" xfId="0" applyNumberFormat="1" applyFont="1" applyBorder="1" applyAlignment="1">
      <alignment horizontal="left"/>
    </xf>
    <xf numFmtId="3" fontId="7" fillId="0" borderId="8" xfId="0" applyFont="1" applyBorder="1"/>
    <xf numFmtId="3" fontId="5" fillId="0" borderId="9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49" fontId="3" fillId="0" borderId="10" xfId="0" applyNumberFormat="1" applyFont="1" applyBorder="1"/>
    <xf numFmtId="3" fontId="3" fillId="0" borderId="11" xfId="0" applyFont="1" applyBorder="1"/>
    <xf numFmtId="3" fontId="5" fillId="0" borderId="12" xfId="0" applyFont="1" applyBorder="1" applyAlignment="1">
      <alignment horizontal="center"/>
    </xf>
    <xf numFmtId="49" fontId="5" fillId="0" borderId="7" xfId="0" applyNumberFormat="1" applyFont="1" applyBorder="1"/>
    <xf numFmtId="49" fontId="5" fillId="0" borderId="10" xfId="0" applyNumberFormat="1" applyFont="1" applyBorder="1"/>
    <xf numFmtId="49" fontId="3" fillId="0" borderId="5" xfId="0" applyNumberFormat="1" applyFont="1" applyBorder="1" applyAlignment="1">
      <alignment horizontal="left"/>
    </xf>
    <xf numFmtId="3" fontId="3" fillId="2" borderId="11" xfId="0" applyFont="1" applyFill="1" applyBorder="1" applyAlignment="1">
      <alignment horizontal="center"/>
    </xf>
    <xf numFmtId="3" fontId="3" fillId="3" borderId="13" xfId="0" applyFont="1" applyFill="1" applyBorder="1" applyAlignment="1">
      <alignment horizontal="center"/>
    </xf>
    <xf numFmtId="3" fontId="3" fillId="0" borderId="14" xfId="0" applyFont="1" applyBorder="1" applyAlignment="1">
      <alignment horizontal="center"/>
    </xf>
    <xf numFmtId="3" fontId="3" fillId="0" borderId="2" xfId="0" applyFont="1" applyBorder="1" applyAlignment="1">
      <alignment horizontal="center"/>
    </xf>
    <xf numFmtId="49" fontId="3" fillId="0" borderId="5" xfId="0" quotePrefix="1" applyNumberFormat="1" applyFont="1" applyBorder="1" applyAlignment="1">
      <alignment horizontal="left"/>
    </xf>
    <xf numFmtId="3" fontId="5" fillId="0" borderId="11" xfId="0" applyFont="1" applyBorder="1" applyAlignment="1">
      <alignment horizontal="center"/>
    </xf>
    <xf numFmtId="3" fontId="3" fillId="3" borderId="11" xfId="0" applyFont="1" applyFill="1" applyBorder="1" applyAlignment="1">
      <alignment horizontal="center"/>
    </xf>
    <xf numFmtId="3" fontId="3" fillId="2" borderId="2" xfId="0" applyFont="1" applyFill="1" applyBorder="1" applyAlignment="1">
      <alignment horizontal="center"/>
    </xf>
    <xf numFmtId="3" fontId="5" fillId="0" borderId="11" xfId="0" applyFont="1" applyBorder="1"/>
    <xf numFmtId="49" fontId="3" fillId="0" borderId="10" xfId="0" applyNumberFormat="1" applyFont="1" applyBorder="1" applyAlignment="1">
      <alignment horizontal="left"/>
    </xf>
    <xf numFmtId="3" fontId="5" fillId="0" borderId="15" xfId="0" applyFont="1" applyBorder="1"/>
    <xf numFmtId="49" fontId="3" fillId="0" borderId="10" xfId="0" quotePrefix="1" applyNumberFormat="1" applyFont="1" applyBorder="1" applyAlignment="1">
      <alignment horizontal="left"/>
    </xf>
    <xf numFmtId="3" fontId="3" fillId="0" borderId="15" xfId="0" applyFont="1" applyBorder="1"/>
    <xf numFmtId="49" fontId="5" fillId="0" borderId="10" xfId="0" applyNumberFormat="1" applyFont="1" applyBorder="1" applyAlignment="1">
      <alignment horizontal="left"/>
    </xf>
    <xf numFmtId="49" fontId="3" fillId="0" borderId="10" xfId="0" quotePrefix="1" applyNumberFormat="1" applyFont="1" applyBorder="1"/>
    <xf numFmtId="3" fontId="4" fillId="0" borderId="12" xfId="0" applyFont="1" applyBorder="1" applyAlignment="1">
      <alignment horizontal="center"/>
    </xf>
    <xf numFmtId="3" fontId="4" fillId="0" borderId="15" xfId="0" applyFont="1" applyBorder="1"/>
    <xf numFmtId="3" fontId="3" fillId="4" borderId="13" xfId="0" applyFont="1" applyFill="1" applyBorder="1" applyAlignment="1">
      <alignment horizontal="center"/>
    </xf>
    <xf numFmtId="3" fontId="12" fillId="0" borderId="12" xfId="0" applyFont="1" applyBorder="1" applyAlignment="1">
      <alignment horizontal="center"/>
    </xf>
    <xf numFmtId="3" fontId="12" fillId="0" borderId="0" xfId="0" applyFont="1" applyAlignment="1">
      <alignment horizontal="center"/>
    </xf>
    <xf numFmtId="3" fontId="12" fillId="0" borderId="16" xfId="0" applyFont="1" applyBorder="1" applyAlignment="1">
      <alignment horizontal="center"/>
    </xf>
    <xf numFmtId="3" fontId="12" fillId="0" borderId="0" xfId="0" applyFont="1"/>
    <xf numFmtId="49" fontId="13" fillId="0" borderId="10" xfId="0" applyNumberFormat="1" applyFont="1" applyBorder="1"/>
    <xf numFmtId="3" fontId="13" fillId="0" borderId="11" xfId="0" applyFont="1" applyBorder="1"/>
    <xf numFmtId="3" fontId="13" fillId="0" borderId="12" xfId="0" applyFont="1" applyBorder="1" applyAlignment="1">
      <alignment horizontal="center"/>
    </xf>
    <xf numFmtId="3" fontId="13" fillId="0" borderId="15" xfId="0" applyFont="1" applyBorder="1"/>
    <xf numFmtId="3" fontId="13" fillId="0" borderId="11" xfId="0" applyFont="1" applyBorder="1" applyAlignment="1">
      <alignment horizontal="center"/>
    </xf>
    <xf numFmtId="3" fontId="14" fillId="0" borderId="11" xfId="0" applyFont="1" applyBorder="1"/>
    <xf numFmtId="49" fontId="13" fillId="0" borderId="10" xfId="0" applyNumberFormat="1" applyFont="1" applyBorder="1" applyAlignment="1">
      <alignment horizontal="left"/>
    </xf>
    <xf numFmtId="49" fontId="14" fillId="0" borderId="10" xfId="0" quotePrefix="1" applyNumberFormat="1" applyFont="1" applyBorder="1" applyAlignment="1">
      <alignment horizontal="left"/>
    </xf>
    <xf numFmtId="3" fontId="14" fillId="0" borderId="15" xfId="0" applyFont="1" applyBorder="1"/>
    <xf numFmtId="3" fontId="13" fillId="0" borderId="9" xfId="0" applyFont="1" applyBorder="1" applyAlignment="1">
      <alignment horizontal="center"/>
    </xf>
    <xf numFmtId="3" fontId="13" fillId="0" borderId="17" xfId="0" applyFont="1" applyBorder="1"/>
    <xf numFmtId="3" fontId="13" fillId="0" borderId="11" xfId="0" applyFont="1" applyBorder="1" applyAlignment="1">
      <alignment wrapText="1"/>
    </xf>
    <xf numFmtId="3" fontId="14" fillId="0" borderId="2" xfId="0" applyFont="1" applyBorder="1"/>
    <xf numFmtId="3" fontId="5" fillId="0" borderId="12" xfId="0" applyFont="1" applyBorder="1"/>
    <xf numFmtId="3" fontId="5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4" fontId="5" fillId="0" borderId="0" xfId="1" applyFont="1" applyFill="1"/>
    <xf numFmtId="49" fontId="5" fillId="0" borderId="20" xfId="0" applyNumberFormat="1" applyFont="1" applyBorder="1"/>
    <xf numFmtId="3" fontId="5" fillId="0" borderId="17" xfId="0" applyFont="1" applyBorder="1"/>
    <xf numFmtId="3" fontId="14" fillId="0" borderId="12" xfId="0" applyFont="1" applyBorder="1"/>
    <xf numFmtId="49" fontId="3" fillId="0" borderId="11" xfId="0" quotePrefix="1" applyNumberFormat="1" applyFont="1" applyBorder="1" applyAlignment="1">
      <alignment horizontal="left"/>
    </xf>
    <xf numFmtId="49" fontId="5" fillId="0" borderId="18" xfId="0" applyNumberFormat="1" applyFont="1" applyBorder="1"/>
    <xf numFmtId="49" fontId="3" fillId="0" borderId="12" xfId="0" applyNumberFormat="1" applyFont="1" applyBorder="1"/>
    <xf numFmtId="14" fontId="0" fillId="0" borderId="0" xfId="0" applyNumberFormat="1"/>
    <xf numFmtId="0" fontId="0" fillId="0" borderId="0" xfId="0" applyNumberFormat="1"/>
    <xf numFmtId="3" fontId="16" fillId="0" borderId="0" xfId="0" applyFont="1"/>
    <xf numFmtId="3" fontId="16" fillId="6" borderId="36" xfId="0" applyFont="1" applyFill="1" applyBorder="1"/>
    <xf numFmtId="3" fontId="0" fillId="0" borderId="12" xfId="0" applyBorder="1" applyAlignment="1">
      <alignment horizontal="center" vertical="center"/>
    </xf>
    <xf numFmtId="3" fontId="0" fillId="0" borderId="19" xfId="0" applyBorder="1"/>
    <xf numFmtId="3" fontId="16" fillId="6" borderId="35" xfId="0" applyFont="1" applyFill="1" applyBorder="1" applyAlignment="1">
      <alignment horizontal="center"/>
    </xf>
    <xf numFmtId="14" fontId="16" fillId="6" borderId="2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16" fillId="6" borderId="2" xfId="0" applyNumberFormat="1" applyFont="1" applyFill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3" fontId="6" fillId="5" borderId="18" xfId="0" applyFont="1" applyFill="1" applyBorder="1" applyAlignment="1">
      <alignment horizontal="center" vertical="center"/>
    </xf>
    <xf numFmtId="3" fontId="0" fillId="5" borderId="15" xfId="0" applyFill="1" applyBorder="1" applyAlignment="1">
      <alignment horizontal="center" vertical="center"/>
    </xf>
    <xf numFmtId="3" fontId="0" fillId="5" borderId="19" xfId="0" applyFill="1" applyBorder="1" applyAlignment="1">
      <alignment horizontal="center" vertical="center"/>
    </xf>
    <xf numFmtId="3" fontId="3" fillId="0" borderId="12" xfId="0" applyFont="1" applyBorder="1"/>
    <xf numFmtId="3" fontId="0" fillId="0" borderId="15" xfId="0" applyBorder="1"/>
    <xf numFmtId="3" fontId="0" fillId="0" borderId="19" xfId="0" applyBorder="1"/>
    <xf numFmtId="49" fontId="5" fillId="0" borderId="6" xfId="0" applyNumberFormat="1" applyFont="1" applyBorder="1"/>
    <xf numFmtId="3" fontId="0" fillId="0" borderId="0" xfId="0"/>
    <xf numFmtId="3" fontId="0" fillId="0" borderId="16" xfId="0" applyBorder="1"/>
    <xf numFmtId="3" fontId="5" fillId="0" borderId="12" xfId="0" applyFont="1" applyBorder="1" applyAlignment="1">
      <alignment horizontal="center"/>
    </xf>
    <xf numFmtId="3" fontId="0" fillId="0" borderId="15" xfId="0" applyBorder="1" applyAlignment="1">
      <alignment horizontal="center"/>
    </xf>
    <xf numFmtId="3" fontId="0" fillId="0" borderId="19" xfId="0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9" xfId="0" applyFont="1" applyBorder="1" applyAlignment="1">
      <alignment horizontal="center"/>
    </xf>
    <xf numFmtId="49" fontId="3" fillId="0" borderId="6" xfId="0" applyNumberFormat="1" applyFont="1" applyBorder="1"/>
    <xf numFmtId="3" fontId="5" fillId="2" borderId="12" xfId="0" applyFont="1" applyFill="1" applyBorder="1" applyAlignment="1">
      <alignment horizontal="center"/>
    </xf>
    <xf numFmtId="3" fontId="5" fillId="2" borderId="19" xfId="0" applyFont="1" applyFill="1" applyBorder="1" applyAlignment="1">
      <alignment horizontal="center"/>
    </xf>
    <xf numFmtId="3" fontId="0" fillId="0" borderId="24" xfId="0" applyBorder="1" applyAlignment="1">
      <alignment horizontal="center"/>
    </xf>
    <xf numFmtId="3" fontId="0" fillId="0" borderId="0" xfId="0" applyAlignment="1">
      <alignment horizontal="center"/>
    </xf>
    <xf numFmtId="3" fontId="0" fillId="0" borderId="16" xfId="0" applyBorder="1" applyAlignment="1">
      <alignment horizontal="center"/>
    </xf>
    <xf numFmtId="3" fontId="3" fillId="2" borderId="18" xfId="0" applyFont="1" applyFill="1" applyBorder="1" applyAlignment="1">
      <alignment horizontal="left"/>
    </xf>
    <xf numFmtId="3" fontId="0" fillId="2" borderId="15" xfId="0" applyFill="1" applyBorder="1" applyAlignment="1">
      <alignment horizontal="left"/>
    </xf>
    <xf numFmtId="3" fontId="0" fillId="0" borderId="15" xfId="0" applyBorder="1" applyAlignment="1">
      <alignment horizontal="left"/>
    </xf>
    <xf numFmtId="3" fontId="0" fillId="0" borderId="19" xfId="0" applyBorder="1" applyAlignment="1">
      <alignment horizontal="left"/>
    </xf>
    <xf numFmtId="3" fontId="0" fillId="2" borderId="15" xfId="0" applyFill="1" applyBorder="1" applyAlignment="1">
      <alignment horizontal="center"/>
    </xf>
    <xf numFmtId="3" fontId="0" fillId="2" borderId="19" xfId="0" applyFill="1" applyBorder="1" applyAlignment="1">
      <alignment horizontal="center"/>
    </xf>
    <xf numFmtId="49" fontId="5" fillId="0" borderId="18" xfId="0" applyNumberFormat="1" applyFont="1" applyBorder="1"/>
    <xf numFmtId="3" fontId="0" fillId="2" borderId="19" xfId="0" applyFill="1" applyBorder="1" applyAlignment="1">
      <alignment horizontal="left"/>
    </xf>
    <xf numFmtId="49" fontId="5" fillId="0" borderId="20" xfId="0" applyNumberFormat="1" applyFont="1" applyBorder="1"/>
    <xf numFmtId="3" fontId="0" fillId="0" borderId="17" xfId="0" applyBorder="1"/>
    <xf numFmtId="3" fontId="0" fillId="0" borderId="25" xfId="0" applyBorder="1"/>
    <xf numFmtId="49" fontId="13" fillId="0" borderId="6" xfId="0" quotePrefix="1" applyNumberFormat="1" applyFont="1" applyBorder="1" applyAlignment="1">
      <alignment horizontal="left"/>
    </xf>
    <xf numFmtId="3" fontId="15" fillId="0" borderId="0" xfId="0" applyFont="1"/>
    <xf numFmtId="3" fontId="15" fillId="0" borderId="16" xfId="0" applyFont="1" applyBorder="1"/>
    <xf numFmtId="3" fontId="13" fillId="0" borderId="12" xfId="0" applyFont="1" applyBorder="1" applyAlignment="1">
      <alignment horizontal="center"/>
    </xf>
    <xf numFmtId="3" fontId="15" fillId="0" borderId="15" xfId="0" applyFont="1" applyBorder="1" applyAlignment="1">
      <alignment horizontal="center"/>
    </xf>
    <xf numFmtId="3" fontId="15" fillId="0" borderId="19" xfId="0" applyFont="1" applyBorder="1" applyAlignment="1">
      <alignment horizontal="center"/>
    </xf>
    <xf numFmtId="49" fontId="5" fillId="0" borderId="6" xfId="0" quotePrefix="1" applyNumberFormat="1" applyFont="1" applyBorder="1" applyAlignment="1">
      <alignment horizontal="left"/>
    </xf>
    <xf numFmtId="3" fontId="13" fillId="2" borderId="12" xfId="0" applyFont="1" applyFill="1" applyBorder="1" applyAlignment="1">
      <alignment horizontal="center"/>
    </xf>
    <xf numFmtId="3" fontId="13" fillId="2" borderId="19" xfId="0" applyFont="1" applyFill="1" applyBorder="1" applyAlignment="1">
      <alignment horizontal="center"/>
    </xf>
    <xf numFmtId="3" fontId="5" fillId="0" borderId="24" xfId="0" applyFont="1" applyBorder="1" applyAlignment="1">
      <alignment horizontal="center"/>
    </xf>
    <xf numFmtId="49" fontId="5" fillId="0" borderId="21" xfId="0" applyNumberFormat="1" applyFont="1" applyBorder="1"/>
    <xf numFmtId="3" fontId="0" fillId="0" borderId="22" xfId="0" applyBorder="1"/>
    <xf numFmtId="3" fontId="0" fillId="0" borderId="23" xfId="0" applyBorder="1"/>
    <xf numFmtId="3" fontId="15" fillId="0" borderId="12" xfId="0" applyFont="1" applyBorder="1" applyAlignment="1">
      <alignment horizontal="center"/>
    </xf>
    <xf numFmtId="3" fontId="6" fillId="5" borderId="21" xfId="0" applyFont="1" applyFill="1" applyBorder="1" applyAlignment="1">
      <alignment horizontal="center" vertical="center"/>
    </xf>
    <xf numFmtId="3" fontId="4" fillId="5" borderId="20" xfId="0" applyFont="1" applyFill="1" applyBorder="1" applyAlignment="1">
      <alignment horizontal="center" vertical="center"/>
    </xf>
    <xf numFmtId="3" fontId="0" fillId="5" borderId="17" xfId="0" applyFill="1" applyBorder="1"/>
    <xf numFmtId="3" fontId="0" fillId="5" borderId="25" xfId="0" applyFill="1" applyBorder="1"/>
    <xf numFmtId="3" fontId="3" fillId="3" borderId="26" xfId="0" applyFont="1" applyFill="1" applyBorder="1"/>
    <xf numFmtId="3" fontId="0" fillId="3" borderId="27" xfId="0" applyFill="1" applyBorder="1"/>
    <xf numFmtId="3" fontId="0" fillId="3" borderId="28" xfId="0" applyFill="1" applyBorder="1"/>
    <xf numFmtId="3" fontId="5" fillId="0" borderId="14" xfId="0" applyFont="1" applyBorder="1" applyAlignment="1">
      <alignment horizontal="center"/>
    </xf>
    <xf numFmtId="3" fontId="0" fillId="0" borderId="22" xfId="0" applyBorder="1" applyAlignment="1">
      <alignment horizontal="center"/>
    </xf>
    <xf numFmtId="3" fontId="0" fillId="0" borderId="23" xfId="0" applyBorder="1" applyAlignment="1">
      <alignment horizontal="center"/>
    </xf>
    <xf numFmtId="49" fontId="5" fillId="0" borderId="15" xfId="0" applyNumberFormat="1" applyFont="1" applyBorder="1"/>
    <xf numFmtId="49" fontId="5" fillId="0" borderId="19" xfId="0" applyNumberFormat="1" applyFont="1" applyBorder="1"/>
    <xf numFmtId="49" fontId="5" fillId="0" borderId="29" xfId="0" applyNumberFormat="1" applyFont="1" applyBorder="1"/>
    <xf numFmtId="3" fontId="0" fillId="0" borderId="30" xfId="0" applyBorder="1"/>
    <xf numFmtId="3" fontId="0" fillId="0" borderId="31" xfId="0" applyBorder="1"/>
    <xf numFmtId="3" fontId="3" fillId="0" borderId="18" xfId="0" applyFont="1" applyBorder="1" applyAlignment="1">
      <alignment horizontal="center"/>
    </xf>
    <xf numFmtId="3" fontId="3" fillId="0" borderId="15" xfId="0" applyFont="1" applyBorder="1" applyAlignment="1">
      <alignment horizontal="center"/>
    </xf>
    <xf numFmtId="3" fontId="3" fillId="0" borderId="19" xfId="0" applyFont="1" applyBorder="1" applyAlignment="1">
      <alignment horizontal="center"/>
    </xf>
    <xf numFmtId="3" fontId="3" fillId="4" borderId="26" xfId="0" applyFont="1" applyFill="1" applyBorder="1" applyAlignment="1">
      <alignment horizontal="left"/>
    </xf>
    <xf numFmtId="3" fontId="0" fillId="4" borderId="27" xfId="0" applyFill="1" applyBorder="1" applyAlignment="1">
      <alignment horizontal="left"/>
    </xf>
    <xf numFmtId="3" fontId="0" fillId="4" borderId="28" xfId="0" applyFill="1" applyBorder="1" applyAlignment="1">
      <alignment horizontal="left"/>
    </xf>
    <xf numFmtId="3" fontId="3" fillId="0" borderId="15" xfId="0" applyFont="1" applyBorder="1"/>
    <xf numFmtId="3" fontId="3" fillId="0" borderId="19" xfId="0" applyFont="1" applyBorder="1"/>
    <xf numFmtId="49" fontId="3" fillId="0" borderId="18" xfId="0" applyNumberFormat="1" applyFont="1" applyBorder="1"/>
    <xf numFmtId="49" fontId="3" fillId="0" borderId="15" xfId="0" applyNumberFormat="1" applyFont="1" applyBorder="1"/>
    <xf numFmtId="49" fontId="3" fillId="0" borderId="19" xfId="0" applyNumberFormat="1" applyFont="1" applyBorder="1"/>
    <xf numFmtId="49" fontId="5" fillId="0" borderId="32" xfId="0" applyNumberFormat="1" applyFont="1" applyBorder="1"/>
    <xf numFmtId="3" fontId="0" fillId="0" borderId="33" xfId="0" applyBorder="1"/>
    <xf numFmtId="3" fontId="0" fillId="0" borderId="34" xfId="0" applyBorder="1"/>
    <xf numFmtId="3" fontId="3" fillId="3" borderId="18" xfId="0" applyFont="1" applyFill="1" applyBorder="1"/>
    <xf numFmtId="3" fontId="6" fillId="5" borderId="15" xfId="0" applyFont="1" applyFill="1" applyBorder="1" applyAlignment="1">
      <alignment horizontal="center" vertical="center"/>
    </xf>
    <xf numFmtId="3" fontId="6" fillId="5" borderId="19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1"/>
  <sheetViews>
    <sheetView tabSelected="1" view="pageBreakPreview" topLeftCell="A7" zoomScaleNormal="85" zoomScaleSheetLayoutView="100" workbookViewId="0">
      <selection activeCell="D46" sqref="D46"/>
    </sheetView>
  </sheetViews>
  <sheetFormatPr baseColWidth="10" defaultColWidth="9.140625" defaultRowHeight="12" customHeight="1" x14ac:dyDescent="0.25"/>
  <cols>
    <col min="1" max="1" width="6.7109375" style="14" bestFit="1" customWidth="1"/>
    <col min="2" max="2" width="90.85546875" style="1" bestFit="1" customWidth="1"/>
    <col min="3" max="6" width="13.140625" style="2" customWidth="1"/>
    <col min="7" max="7" width="11.42578125" style="2" customWidth="1"/>
    <col min="8" max="16384" width="9.140625" style="1"/>
  </cols>
  <sheetData>
    <row r="1" spans="1:7" s="4" customFormat="1" ht="16.5" customHeight="1" x14ac:dyDescent="0.25">
      <c r="A1" s="11" t="s">
        <v>0</v>
      </c>
      <c r="B1" s="8" t="s">
        <v>1</v>
      </c>
      <c r="C1" s="27" t="s">
        <v>2</v>
      </c>
      <c r="D1" s="27" t="s">
        <v>3</v>
      </c>
      <c r="E1" s="27" t="s">
        <v>4</v>
      </c>
      <c r="F1" s="28" t="s">
        <v>5</v>
      </c>
      <c r="G1" s="3"/>
    </row>
    <row r="2" spans="1:7" s="4" customFormat="1" ht="14.25" customHeight="1" x14ac:dyDescent="0.25">
      <c r="A2" s="15" t="s">
        <v>6</v>
      </c>
      <c r="B2" s="16"/>
      <c r="C2" s="17"/>
      <c r="D2" s="17"/>
      <c r="E2" s="17"/>
      <c r="F2" s="18"/>
      <c r="G2" s="3"/>
    </row>
    <row r="3" spans="1:7" s="4" customFormat="1" ht="23.25" customHeight="1" x14ac:dyDescent="0.2">
      <c r="A3" s="81" t="s">
        <v>7</v>
      </c>
      <c r="B3" s="82"/>
      <c r="C3" s="82"/>
      <c r="D3" s="82"/>
      <c r="E3" s="82"/>
      <c r="F3" s="83"/>
      <c r="G3" s="3"/>
    </row>
    <row r="4" spans="1:7" s="4" customFormat="1" ht="17.25" customHeight="1" x14ac:dyDescent="0.25">
      <c r="A4" s="19" t="s">
        <v>8</v>
      </c>
      <c r="B4" s="84" t="s">
        <v>9</v>
      </c>
      <c r="C4" s="85"/>
      <c r="D4" s="85"/>
      <c r="E4" s="85"/>
      <c r="F4" s="86"/>
      <c r="G4" s="3"/>
    </row>
    <row r="5" spans="1:7" s="4" customFormat="1" ht="15" customHeight="1" x14ac:dyDescent="0.25">
      <c r="A5" s="10" t="s">
        <v>10</v>
      </c>
      <c r="B5" s="6" t="s">
        <v>11</v>
      </c>
      <c r="C5" s="98"/>
      <c r="D5" s="99"/>
      <c r="E5" s="99"/>
      <c r="F5" s="100"/>
      <c r="G5" s="3"/>
    </row>
    <row r="6" spans="1:7" s="4" customFormat="1" ht="15" customHeight="1" x14ac:dyDescent="0.2">
      <c r="A6" s="23" t="s">
        <v>12</v>
      </c>
      <c r="B6" s="33" t="s">
        <v>13</v>
      </c>
      <c r="C6" s="21" t="s">
        <v>14</v>
      </c>
      <c r="D6" s="96"/>
      <c r="E6" s="97"/>
      <c r="F6" s="30"/>
      <c r="G6" s="3"/>
    </row>
    <row r="7" spans="1:7" s="4" customFormat="1" ht="15" customHeight="1" x14ac:dyDescent="0.2">
      <c r="A7" s="23" t="s">
        <v>15</v>
      </c>
      <c r="B7" s="33" t="s">
        <v>16</v>
      </c>
      <c r="C7" s="21" t="s">
        <v>17</v>
      </c>
      <c r="D7" s="21">
        <v>72</v>
      </c>
      <c r="E7" s="21"/>
      <c r="F7" s="30">
        <f>+D7*E7</f>
        <v>0</v>
      </c>
      <c r="G7" s="3"/>
    </row>
    <row r="8" spans="1:7" s="4" customFormat="1" ht="5.25" customHeight="1" x14ac:dyDescent="0.2">
      <c r="A8" s="87"/>
      <c r="B8" s="88"/>
      <c r="C8" s="88"/>
      <c r="D8" s="88"/>
      <c r="E8" s="88"/>
      <c r="F8" s="89"/>
      <c r="G8" s="3"/>
    </row>
    <row r="9" spans="1:7" s="4" customFormat="1" ht="15" customHeight="1" x14ac:dyDescent="0.25">
      <c r="A9" s="19" t="s">
        <v>18</v>
      </c>
      <c r="B9" s="20" t="s">
        <v>19</v>
      </c>
      <c r="C9" s="90"/>
      <c r="D9" s="91"/>
      <c r="E9" s="91"/>
      <c r="F9" s="92"/>
      <c r="G9" s="3"/>
    </row>
    <row r="10" spans="1:7" s="4" customFormat="1" ht="15" customHeight="1" x14ac:dyDescent="0.2">
      <c r="A10" s="23" t="s">
        <v>20</v>
      </c>
      <c r="B10" s="33" t="s">
        <v>13</v>
      </c>
      <c r="C10" s="21" t="s">
        <v>14</v>
      </c>
      <c r="D10" s="96"/>
      <c r="E10" s="97"/>
      <c r="F10" s="30"/>
      <c r="G10" s="3"/>
    </row>
    <row r="11" spans="1:7" s="4" customFormat="1" ht="15" customHeight="1" x14ac:dyDescent="0.2">
      <c r="A11" s="23" t="s">
        <v>21</v>
      </c>
      <c r="B11" s="33" t="s">
        <v>22</v>
      </c>
      <c r="C11" s="21" t="s">
        <v>17</v>
      </c>
      <c r="D11" s="21">
        <f>0.8*D7</f>
        <v>57.6</v>
      </c>
      <c r="E11" s="21"/>
      <c r="F11" s="30">
        <f>+D11*E11</f>
        <v>0</v>
      </c>
      <c r="G11" s="3"/>
    </row>
    <row r="12" spans="1:7" s="4" customFormat="1" ht="5.25" customHeight="1" x14ac:dyDescent="0.2">
      <c r="A12" s="87"/>
      <c r="B12" s="88"/>
      <c r="C12" s="88"/>
      <c r="D12" s="88"/>
      <c r="E12" s="88"/>
      <c r="F12" s="89"/>
      <c r="G12" s="3"/>
    </row>
    <row r="13" spans="1:7" s="4" customFormat="1" ht="15" customHeight="1" x14ac:dyDescent="0.25">
      <c r="A13" s="19" t="s">
        <v>23</v>
      </c>
      <c r="B13" s="20" t="s">
        <v>24</v>
      </c>
      <c r="C13" s="21" t="s">
        <v>14</v>
      </c>
      <c r="D13" s="96"/>
      <c r="E13" s="97"/>
      <c r="F13" s="30"/>
      <c r="G13" s="3"/>
    </row>
    <row r="14" spans="1:7" s="4" customFormat="1" ht="5.25" customHeight="1" x14ac:dyDescent="0.25">
      <c r="A14" s="95"/>
      <c r="B14" s="88"/>
      <c r="C14" s="88"/>
      <c r="D14" s="88"/>
      <c r="E14" s="88"/>
      <c r="F14" s="89"/>
      <c r="G14" s="3"/>
    </row>
    <row r="15" spans="1:7" s="4" customFormat="1" ht="15" customHeight="1" x14ac:dyDescent="0.25">
      <c r="A15" s="19" t="s">
        <v>25</v>
      </c>
      <c r="B15" s="20" t="s">
        <v>26</v>
      </c>
      <c r="C15" s="90"/>
      <c r="D15" s="91"/>
      <c r="E15" s="91"/>
      <c r="F15" s="92"/>
      <c r="G15" s="3"/>
    </row>
    <row r="16" spans="1:7" s="4" customFormat="1" ht="15" customHeight="1" x14ac:dyDescent="0.2">
      <c r="A16" s="23" t="s">
        <v>27</v>
      </c>
      <c r="B16" s="33" t="s">
        <v>28</v>
      </c>
      <c r="C16" s="49" t="s">
        <v>17</v>
      </c>
      <c r="D16" s="21"/>
      <c r="E16" s="21"/>
      <c r="F16" s="30">
        <f>+D16*E16</f>
        <v>0</v>
      </c>
      <c r="G16" s="3"/>
    </row>
    <row r="17" spans="1:7" s="4" customFormat="1" ht="15" customHeight="1" x14ac:dyDescent="0.2">
      <c r="A17" s="23" t="s">
        <v>29</v>
      </c>
      <c r="B17" s="33" t="s">
        <v>30</v>
      </c>
      <c r="C17" s="21" t="s">
        <v>31</v>
      </c>
      <c r="D17" s="21"/>
      <c r="E17" s="21"/>
      <c r="F17" s="30">
        <f>+D17*E17</f>
        <v>0</v>
      </c>
      <c r="G17" s="3"/>
    </row>
    <row r="18" spans="1:7" s="4" customFormat="1" ht="5.25" customHeight="1" x14ac:dyDescent="0.2">
      <c r="A18" s="87"/>
      <c r="B18" s="88"/>
      <c r="C18" s="88"/>
      <c r="D18" s="88"/>
      <c r="E18" s="88"/>
      <c r="F18" s="89"/>
      <c r="G18" s="3"/>
    </row>
    <row r="19" spans="1:7" s="4" customFormat="1" ht="15" customHeight="1" x14ac:dyDescent="0.25">
      <c r="A19" s="19" t="s">
        <v>32</v>
      </c>
      <c r="B19" s="20" t="s">
        <v>33</v>
      </c>
      <c r="C19" s="90"/>
      <c r="D19" s="91"/>
      <c r="E19" s="91"/>
      <c r="F19" s="92"/>
      <c r="G19" s="3"/>
    </row>
    <row r="20" spans="1:7" s="4" customFormat="1" ht="15" customHeight="1" x14ac:dyDescent="0.2">
      <c r="A20" s="47" t="s">
        <v>34</v>
      </c>
      <c r="B20" s="48" t="s">
        <v>35</v>
      </c>
      <c r="C20" s="49" t="s">
        <v>17</v>
      </c>
      <c r="D20" s="21">
        <v>1</v>
      </c>
      <c r="E20" s="21"/>
      <c r="F20" s="30">
        <f>+D20*E20</f>
        <v>0</v>
      </c>
      <c r="G20" s="3"/>
    </row>
    <row r="21" spans="1:7" s="4" customFormat="1" ht="15" customHeight="1" x14ac:dyDescent="0.2">
      <c r="A21" s="47" t="s">
        <v>36</v>
      </c>
      <c r="B21" s="48" t="s">
        <v>37</v>
      </c>
      <c r="C21" s="49" t="s">
        <v>17</v>
      </c>
      <c r="D21" s="21"/>
      <c r="E21" s="21"/>
      <c r="F21" s="30">
        <f>+D21*E21</f>
        <v>0</v>
      </c>
      <c r="G21" s="44"/>
    </row>
    <row r="22" spans="1:7" s="4" customFormat="1" ht="15" customHeight="1" x14ac:dyDescent="0.2">
      <c r="A22" s="23" t="s">
        <v>38</v>
      </c>
      <c r="B22" s="33" t="s">
        <v>39</v>
      </c>
      <c r="C22" s="21" t="s">
        <v>31</v>
      </c>
      <c r="D22" s="21">
        <v>10</v>
      </c>
      <c r="E22" s="21"/>
      <c r="F22" s="30">
        <f>+D22*E22</f>
        <v>0</v>
      </c>
      <c r="G22" s="3"/>
    </row>
    <row r="23" spans="1:7" s="4" customFormat="1" ht="15" customHeight="1" x14ac:dyDescent="0.2">
      <c r="A23" s="23" t="s">
        <v>40</v>
      </c>
      <c r="B23" s="33" t="s">
        <v>41</v>
      </c>
      <c r="C23" s="21" t="s">
        <v>17</v>
      </c>
      <c r="D23" s="21">
        <v>10</v>
      </c>
      <c r="E23" s="21"/>
      <c r="F23" s="30">
        <f>+D23*E23</f>
        <v>0</v>
      </c>
      <c r="G23" s="3"/>
    </row>
    <row r="24" spans="1:7" s="4" customFormat="1" ht="15" customHeight="1" x14ac:dyDescent="0.2">
      <c r="A24" s="68" t="s">
        <v>42</v>
      </c>
      <c r="B24" s="35" t="s">
        <v>43</v>
      </c>
      <c r="C24" s="49" t="s">
        <v>17</v>
      </c>
      <c r="D24" s="21"/>
      <c r="E24" s="21"/>
      <c r="F24" s="30">
        <f>+D24*E24</f>
        <v>0</v>
      </c>
      <c r="G24" s="3"/>
    </row>
    <row r="25" spans="1:7" s="4" customFormat="1" ht="5.25" customHeight="1" x14ac:dyDescent="0.2">
      <c r="A25" s="87"/>
      <c r="B25" s="88"/>
      <c r="C25" s="88"/>
      <c r="D25" s="88"/>
      <c r="E25" s="88"/>
      <c r="F25" s="89"/>
      <c r="G25" s="3"/>
    </row>
    <row r="26" spans="1:7" s="4" customFormat="1" ht="15" customHeight="1" x14ac:dyDescent="0.25">
      <c r="A26" s="19" t="s">
        <v>44</v>
      </c>
      <c r="B26" s="20" t="s">
        <v>45</v>
      </c>
      <c r="C26" s="90"/>
      <c r="D26" s="91"/>
      <c r="E26" s="91"/>
      <c r="F26" s="92"/>
      <c r="G26" s="3"/>
    </row>
    <row r="27" spans="1:7" s="4" customFormat="1" ht="15" customHeight="1" x14ac:dyDescent="0.2">
      <c r="A27" s="23" t="s">
        <v>46</v>
      </c>
      <c r="B27" s="33" t="s">
        <v>47</v>
      </c>
      <c r="C27" s="21" t="s">
        <v>14</v>
      </c>
      <c r="D27" s="96"/>
      <c r="E27" s="97"/>
      <c r="F27" s="30"/>
      <c r="G27" s="3"/>
    </row>
    <row r="28" spans="1:7" s="4" customFormat="1" ht="15" customHeight="1" x14ac:dyDescent="0.2">
      <c r="A28" s="23" t="s">
        <v>48</v>
      </c>
      <c r="B28" s="33" t="s">
        <v>16</v>
      </c>
      <c r="C28" s="21" t="s">
        <v>17</v>
      </c>
      <c r="D28" s="21">
        <f>D7</f>
        <v>72</v>
      </c>
      <c r="E28" s="21"/>
      <c r="F28" s="30">
        <f>+D28*E28</f>
        <v>0</v>
      </c>
      <c r="G28" s="3"/>
    </row>
    <row r="29" spans="1:7" s="4" customFormat="1" ht="12" customHeight="1" x14ac:dyDescent="0.2">
      <c r="A29" s="87"/>
      <c r="B29" s="88"/>
      <c r="C29" s="88"/>
      <c r="D29" s="88"/>
      <c r="E29" s="88"/>
      <c r="F29" s="89"/>
      <c r="G29" s="3"/>
    </row>
    <row r="30" spans="1:7" s="9" customFormat="1" ht="17.25" customHeight="1" x14ac:dyDescent="0.25">
      <c r="A30" s="101" t="s">
        <v>49</v>
      </c>
      <c r="B30" s="102"/>
      <c r="C30" s="103"/>
      <c r="D30" s="103"/>
      <c r="E30" s="104"/>
      <c r="F30" s="25">
        <f>SUM(F6:F28)</f>
        <v>0</v>
      </c>
      <c r="G30" s="61"/>
    </row>
    <row r="31" spans="1:7" s="4" customFormat="1" ht="14.25" customHeight="1" x14ac:dyDescent="0.2">
      <c r="A31" s="87"/>
      <c r="B31" s="88"/>
      <c r="C31" s="88"/>
      <c r="D31" s="88"/>
      <c r="E31" s="88"/>
      <c r="F31" s="89"/>
      <c r="G31" s="3"/>
    </row>
    <row r="32" spans="1:7" s="4" customFormat="1" ht="17.25" customHeight="1" x14ac:dyDescent="0.25">
      <c r="A32" s="24" t="s">
        <v>50</v>
      </c>
      <c r="B32" s="84" t="s">
        <v>51</v>
      </c>
      <c r="C32" s="85"/>
      <c r="D32" s="85"/>
      <c r="E32" s="85"/>
      <c r="F32" s="86"/>
      <c r="G32" s="3"/>
    </row>
    <row r="33" spans="1:7" s="4" customFormat="1" ht="15" customHeight="1" x14ac:dyDescent="0.25">
      <c r="A33" s="19" t="s">
        <v>52</v>
      </c>
      <c r="B33" s="20" t="s">
        <v>53</v>
      </c>
      <c r="C33" s="90"/>
      <c r="D33" s="91"/>
      <c r="E33" s="91"/>
      <c r="F33" s="92"/>
      <c r="G33" s="3"/>
    </row>
    <row r="34" spans="1:7" s="4" customFormat="1" ht="15" customHeight="1" x14ac:dyDescent="0.2">
      <c r="A34" s="23" t="s">
        <v>54</v>
      </c>
      <c r="B34" s="35" t="s">
        <v>55</v>
      </c>
      <c r="C34" s="21" t="s">
        <v>17</v>
      </c>
      <c r="D34" s="21">
        <v>8</v>
      </c>
      <c r="E34" s="21"/>
      <c r="F34" s="30">
        <f>+D34*E34</f>
        <v>0</v>
      </c>
      <c r="G34" s="3"/>
    </row>
    <row r="35" spans="1:7" s="4" customFormat="1" ht="15" customHeight="1" x14ac:dyDescent="0.2">
      <c r="A35" s="23" t="s">
        <v>56</v>
      </c>
      <c r="B35" s="35" t="s">
        <v>57</v>
      </c>
      <c r="C35" s="21" t="s">
        <v>58</v>
      </c>
      <c r="D35" s="21">
        <f>D34*30</f>
        <v>240</v>
      </c>
      <c r="E35" s="21"/>
      <c r="F35" s="30">
        <f t="shared" ref="F35:F41" si="0">+D35*E35</f>
        <v>0</v>
      </c>
      <c r="G35" s="3"/>
    </row>
    <row r="36" spans="1:7" s="4" customFormat="1" ht="15" customHeight="1" x14ac:dyDescent="0.2">
      <c r="A36" s="23" t="s">
        <v>59</v>
      </c>
      <c r="B36" s="33" t="s">
        <v>60</v>
      </c>
      <c r="C36" s="21" t="s">
        <v>58</v>
      </c>
      <c r="D36" s="21"/>
      <c r="E36" s="21"/>
      <c r="F36" s="30">
        <f t="shared" si="0"/>
        <v>0</v>
      </c>
      <c r="G36" s="3"/>
    </row>
    <row r="37" spans="1:7" s="4" customFormat="1" ht="15" customHeight="1" x14ac:dyDescent="0.2">
      <c r="A37" s="23" t="s">
        <v>61</v>
      </c>
      <c r="B37" s="33" t="s">
        <v>62</v>
      </c>
      <c r="C37" s="21" t="s">
        <v>58</v>
      </c>
      <c r="D37" s="21">
        <f>3*D34</f>
        <v>24</v>
      </c>
      <c r="E37" s="21"/>
      <c r="F37" s="30">
        <f t="shared" si="0"/>
        <v>0</v>
      </c>
      <c r="G37" s="3"/>
    </row>
    <row r="38" spans="1:7" s="4" customFormat="1" ht="15" customHeight="1" x14ac:dyDescent="0.2">
      <c r="A38" s="23" t="s">
        <v>63</v>
      </c>
      <c r="B38" s="33" t="s">
        <v>64</v>
      </c>
      <c r="C38" s="21" t="s">
        <v>17</v>
      </c>
      <c r="D38" s="21">
        <f>D34</f>
        <v>8</v>
      </c>
      <c r="E38" s="21"/>
      <c r="F38" s="30">
        <f t="shared" si="0"/>
        <v>0</v>
      </c>
      <c r="G38" s="3"/>
    </row>
    <row r="39" spans="1:7" s="4" customFormat="1" ht="15" hidden="1" customHeight="1" x14ac:dyDescent="0.2">
      <c r="A39" s="23" t="s">
        <v>65</v>
      </c>
      <c r="B39" s="33" t="s">
        <v>66</v>
      </c>
      <c r="C39" s="21" t="s">
        <v>17</v>
      </c>
      <c r="D39" s="21"/>
      <c r="E39" s="21"/>
      <c r="F39" s="30">
        <f>+D39*E39</f>
        <v>0</v>
      </c>
      <c r="G39" s="3"/>
    </row>
    <row r="40" spans="1:7" s="4" customFormat="1" ht="15" hidden="1" customHeight="1" x14ac:dyDescent="0.2">
      <c r="A40" s="23" t="s">
        <v>67</v>
      </c>
      <c r="B40" s="33" t="s">
        <v>68</v>
      </c>
      <c r="C40" s="21" t="s">
        <v>17</v>
      </c>
      <c r="D40" s="21"/>
      <c r="E40" s="21"/>
      <c r="F40" s="30">
        <f t="shared" si="0"/>
        <v>0</v>
      </c>
      <c r="G40" s="3"/>
    </row>
    <row r="41" spans="1:7" s="4" customFormat="1" ht="15" hidden="1" customHeight="1" x14ac:dyDescent="0.2">
      <c r="A41" s="23" t="s">
        <v>69</v>
      </c>
      <c r="B41" s="33" t="s">
        <v>70</v>
      </c>
      <c r="C41" s="21" t="s">
        <v>17</v>
      </c>
      <c r="D41" s="21"/>
      <c r="E41" s="21"/>
      <c r="F41" s="30">
        <f t="shared" si="0"/>
        <v>0</v>
      </c>
      <c r="G41" s="3"/>
    </row>
    <row r="42" spans="1:7" s="4" customFormat="1" ht="5.25" customHeight="1" x14ac:dyDescent="0.2">
      <c r="A42" s="87"/>
      <c r="B42" s="88"/>
      <c r="C42" s="88"/>
      <c r="D42" s="88"/>
      <c r="E42" s="88"/>
      <c r="F42" s="89"/>
      <c r="G42" s="3"/>
    </row>
    <row r="43" spans="1:7" s="4" customFormat="1" ht="15" customHeight="1" x14ac:dyDescent="0.25">
      <c r="A43" s="19" t="s">
        <v>71</v>
      </c>
      <c r="B43" s="20" t="s">
        <v>72</v>
      </c>
      <c r="C43" s="90"/>
      <c r="D43" s="91"/>
      <c r="E43" s="91"/>
      <c r="F43" s="92"/>
      <c r="G43" s="3"/>
    </row>
    <row r="44" spans="1:7" s="4" customFormat="1" ht="15" customHeight="1" x14ac:dyDescent="0.2">
      <c r="A44" s="23" t="s">
        <v>73</v>
      </c>
      <c r="B44" s="35" t="s">
        <v>55</v>
      </c>
      <c r="C44" s="21" t="s">
        <v>17</v>
      </c>
      <c r="D44" s="21">
        <v>64</v>
      </c>
      <c r="E44" s="21"/>
      <c r="F44" s="30">
        <f>+D44*E44</f>
        <v>0</v>
      </c>
      <c r="G44" s="3"/>
    </row>
    <row r="45" spans="1:7" s="4" customFormat="1" ht="15" customHeight="1" x14ac:dyDescent="0.2">
      <c r="A45" s="23" t="s">
        <v>74</v>
      </c>
      <c r="B45" s="35" t="s">
        <v>57</v>
      </c>
      <c r="C45" s="21" t="s">
        <v>58</v>
      </c>
      <c r="D45" s="21">
        <f>25*D44</f>
        <v>1600</v>
      </c>
      <c r="E45" s="21"/>
      <c r="F45" s="30">
        <f t="shared" ref="F45:F46" si="1">+D45*E45</f>
        <v>0</v>
      </c>
      <c r="G45" s="3"/>
    </row>
    <row r="46" spans="1:7" s="4" customFormat="1" ht="15" customHeight="1" x14ac:dyDescent="0.2">
      <c r="A46" s="23" t="s">
        <v>75</v>
      </c>
      <c r="B46" s="35" t="s">
        <v>76</v>
      </c>
      <c r="C46" s="21" t="s">
        <v>58</v>
      </c>
      <c r="D46" s="21"/>
      <c r="E46" s="21"/>
      <c r="F46" s="30">
        <f t="shared" si="1"/>
        <v>0</v>
      </c>
      <c r="G46" s="3"/>
    </row>
    <row r="47" spans="1:7" s="4" customFormat="1" ht="15" hidden="1" customHeight="1" x14ac:dyDescent="0.2">
      <c r="A47" s="23" t="s">
        <v>77</v>
      </c>
      <c r="B47" s="35" t="s">
        <v>78</v>
      </c>
      <c r="C47" s="21" t="s">
        <v>17</v>
      </c>
      <c r="D47" s="21"/>
      <c r="E47" s="21"/>
      <c r="F47" s="30">
        <f>+D47*E47</f>
        <v>0</v>
      </c>
      <c r="G47" s="3"/>
    </row>
    <row r="48" spans="1:7" s="4" customFormat="1" ht="5.25" customHeight="1" x14ac:dyDescent="0.2">
      <c r="A48" s="87"/>
      <c r="B48" s="88"/>
      <c r="C48" s="88"/>
      <c r="D48" s="88"/>
      <c r="E48" s="88"/>
      <c r="F48" s="89"/>
      <c r="G48" s="3"/>
    </row>
    <row r="49" spans="1:7" s="4" customFormat="1" ht="15" hidden="1" customHeight="1" x14ac:dyDescent="0.25">
      <c r="A49" s="19" t="s">
        <v>79</v>
      </c>
      <c r="B49" s="20" t="s">
        <v>80</v>
      </c>
      <c r="C49" s="90" t="s">
        <v>81</v>
      </c>
      <c r="D49" s="91"/>
      <c r="E49" s="91"/>
      <c r="F49" s="92"/>
      <c r="G49" s="3"/>
    </row>
    <row r="50" spans="1:7" s="4" customFormat="1" ht="15" hidden="1" customHeight="1" x14ac:dyDescent="0.2">
      <c r="A50" s="23" t="s">
        <v>82</v>
      </c>
      <c r="B50" s="35" t="s">
        <v>55</v>
      </c>
      <c r="C50" s="21" t="s">
        <v>17</v>
      </c>
      <c r="D50" s="21"/>
      <c r="E50" s="21"/>
      <c r="F50" s="30">
        <f>+D50*E50</f>
        <v>0</v>
      </c>
      <c r="G50" s="3"/>
    </row>
    <row r="51" spans="1:7" s="4" customFormat="1" ht="15" hidden="1" customHeight="1" x14ac:dyDescent="0.2">
      <c r="A51" s="23" t="s">
        <v>83</v>
      </c>
      <c r="B51" s="35" t="s">
        <v>57</v>
      </c>
      <c r="C51" s="21" t="s">
        <v>58</v>
      </c>
      <c r="D51" s="21"/>
      <c r="E51" s="21"/>
      <c r="F51" s="30">
        <f t="shared" ref="F51:F54" si="2">+D51*E51</f>
        <v>0</v>
      </c>
      <c r="G51" s="3"/>
    </row>
    <row r="52" spans="1:7" s="4" customFormat="1" ht="15" hidden="1" customHeight="1" x14ac:dyDescent="0.2">
      <c r="A52" s="23" t="s">
        <v>84</v>
      </c>
      <c r="B52" s="33" t="s">
        <v>60</v>
      </c>
      <c r="C52" s="21" t="s">
        <v>58</v>
      </c>
      <c r="D52" s="21"/>
      <c r="E52" s="21"/>
      <c r="F52" s="30">
        <f t="shared" si="2"/>
        <v>0</v>
      </c>
      <c r="G52" s="3"/>
    </row>
    <row r="53" spans="1:7" s="4" customFormat="1" ht="15" hidden="1" customHeight="1" x14ac:dyDescent="0.2">
      <c r="A53" s="23" t="s">
        <v>85</v>
      </c>
      <c r="B53" s="33" t="s">
        <v>62</v>
      </c>
      <c r="C53" s="21" t="s">
        <v>58</v>
      </c>
      <c r="D53" s="21"/>
      <c r="E53" s="21"/>
      <c r="F53" s="30">
        <f t="shared" si="2"/>
        <v>0</v>
      </c>
      <c r="G53" s="3"/>
    </row>
    <row r="54" spans="1:7" s="4" customFormat="1" ht="15" hidden="1" customHeight="1" x14ac:dyDescent="0.2">
      <c r="A54" s="23" t="s">
        <v>86</v>
      </c>
      <c r="B54" s="33" t="s">
        <v>87</v>
      </c>
      <c r="C54" s="21" t="s">
        <v>17</v>
      </c>
      <c r="D54" s="21"/>
      <c r="E54" s="21"/>
      <c r="F54" s="30">
        <f t="shared" si="2"/>
        <v>0</v>
      </c>
      <c r="G54" s="3"/>
    </row>
    <row r="55" spans="1:7" s="4" customFormat="1" ht="5.25" hidden="1" customHeight="1" x14ac:dyDescent="0.2">
      <c r="A55" s="87"/>
      <c r="B55" s="88"/>
      <c r="C55" s="88"/>
      <c r="D55" s="88"/>
      <c r="E55" s="88"/>
      <c r="F55" s="89"/>
      <c r="G55" s="3"/>
    </row>
    <row r="56" spans="1:7" s="4" customFormat="1" ht="15" hidden="1" customHeight="1" x14ac:dyDescent="0.25">
      <c r="A56" s="19" t="s">
        <v>88</v>
      </c>
      <c r="B56" s="20" t="s">
        <v>89</v>
      </c>
      <c r="C56" s="90" t="s">
        <v>81</v>
      </c>
      <c r="D56" s="91"/>
      <c r="E56" s="91"/>
      <c r="F56" s="92"/>
      <c r="G56" s="3"/>
    </row>
    <row r="57" spans="1:7" s="4" customFormat="1" ht="15" hidden="1" customHeight="1" x14ac:dyDescent="0.2">
      <c r="A57" s="23" t="s">
        <v>90</v>
      </c>
      <c r="B57" s="35" t="s">
        <v>91</v>
      </c>
      <c r="C57" s="21" t="s">
        <v>17</v>
      </c>
      <c r="D57" s="21"/>
      <c r="E57" s="21"/>
      <c r="F57" s="30">
        <f>+D57*E57</f>
        <v>0</v>
      </c>
      <c r="G57" s="3"/>
    </row>
    <row r="58" spans="1:7" s="4" customFormat="1" ht="15" hidden="1" customHeight="1" x14ac:dyDescent="0.2">
      <c r="A58" s="23" t="s">
        <v>92</v>
      </c>
      <c r="B58" s="35" t="s">
        <v>93</v>
      </c>
      <c r="C58" s="21" t="s">
        <v>58</v>
      </c>
      <c r="D58" s="21"/>
      <c r="E58" s="21"/>
      <c r="F58" s="30">
        <f t="shared" ref="F58:F59" si="3">+D58*E58</f>
        <v>0</v>
      </c>
      <c r="G58" s="3"/>
    </row>
    <row r="59" spans="1:7" s="4" customFormat="1" ht="15" hidden="1" customHeight="1" x14ac:dyDescent="0.2">
      <c r="A59" s="23" t="s">
        <v>94</v>
      </c>
      <c r="B59" s="35" t="s">
        <v>95</v>
      </c>
      <c r="C59" s="21" t="s">
        <v>58</v>
      </c>
      <c r="D59" s="21"/>
      <c r="E59" s="21"/>
      <c r="F59" s="30">
        <f t="shared" si="3"/>
        <v>0</v>
      </c>
      <c r="G59" s="3"/>
    </row>
    <row r="60" spans="1:7" s="4" customFormat="1" ht="12" customHeight="1" x14ac:dyDescent="0.2">
      <c r="A60" s="87"/>
      <c r="B60" s="88"/>
      <c r="C60" s="88"/>
      <c r="D60" s="88"/>
      <c r="E60" s="88"/>
      <c r="F60" s="89"/>
      <c r="G60" s="3"/>
    </row>
    <row r="61" spans="1:7" s="9" customFormat="1" ht="17.25" customHeight="1" x14ac:dyDescent="0.25">
      <c r="A61" s="101" t="s">
        <v>96</v>
      </c>
      <c r="B61" s="102"/>
      <c r="C61" s="103"/>
      <c r="D61" s="103"/>
      <c r="E61" s="104"/>
      <c r="F61" s="25">
        <f>SUM(F34:F59)</f>
        <v>0</v>
      </c>
      <c r="G61" s="61"/>
    </row>
    <row r="62" spans="1:7" s="4" customFormat="1" ht="14.25" customHeight="1" x14ac:dyDescent="0.2">
      <c r="A62" s="87"/>
      <c r="B62" s="88"/>
      <c r="C62" s="88"/>
      <c r="D62" s="88"/>
      <c r="E62" s="88"/>
      <c r="F62" s="89"/>
      <c r="G62" s="3"/>
    </row>
    <row r="63" spans="1:7" s="4" customFormat="1" ht="17.25" customHeight="1" x14ac:dyDescent="0.25">
      <c r="A63" s="24" t="s">
        <v>97</v>
      </c>
      <c r="B63" s="84" t="s">
        <v>98</v>
      </c>
      <c r="C63" s="85"/>
      <c r="D63" s="85"/>
      <c r="E63" s="85"/>
      <c r="F63" s="86"/>
      <c r="G63" s="3"/>
    </row>
    <row r="64" spans="1:7" s="4" customFormat="1" ht="15" customHeight="1" x14ac:dyDescent="0.25">
      <c r="A64" s="19" t="s">
        <v>99</v>
      </c>
      <c r="B64" s="20" t="s">
        <v>100</v>
      </c>
      <c r="C64" s="90"/>
      <c r="D64" s="91"/>
      <c r="E64" s="91"/>
      <c r="F64" s="92"/>
      <c r="G64" s="3"/>
    </row>
    <row r="65" spans="1:7" s="4" customFormat="1" ht="15" customHeight="1" x14ac:dyDescent="0.2">
      <c r="A65" s="23" t="s">
        <v>101</v>
      </c>
      <c r="B65" s="35" t="s">
        <v>91</v>
      </c>
      <c r="C65" s="21" t="s">
        <v>17</v>
      </c>
      <c r="D65" s="21"/>
      <c r="E65" s="21"/>
      <c r="F65" s="30">
        <f>+D65*E65</f>
        <v>0</v>
      </c>
      <c r="G65" s="3"/>
    </row>
    <row r="66" spans="1:7" s="4" customFormat="1" ht="15" customHeight="1" x14ac:dyDescent="0.2">
      <c r="A66" s="23" t="s">
        <v>102</v>
      </c>
      <c r="B66" s="35" t="s">
        <v>103</v>
      </c>
      <c r="C66" s="21" t="s">
        <v>17</v>
      </c>
      <c r="D66" s="21"/>
      <c r="E66" s="21"/>
      <c r="F66" s="30">
        <f t="shared" ref="F66:F68" si="4">+D66*E66</f>
        <v>0</v>
      </c>
      <c r="G66" s="3"/>
    </row>
    <row r="67" spans="1:7" s="4" customFormat="1" ht="15" customHeight="1" x14ac:dyDescent="0.2">
      <c r="A67" s="23" t="s">
        <v>104</v>
      </c>
      <c r="B67" s="35" t="s">
        <v>105</v>
      </c>
      <c r="C67" s="21" t="s">
        <v>17</v>
      </c>
      <c r="D67" s="21"/>
      <c r="E67" s="21"/>
      <c r="F67" s="30">
        <f t="shared" si="4"/>
        <v>0</v>
      </c>
      <c r="G67" s="3"/>
    </row>
    <row r="68" spans="1:7" s="4" customFormat="1" ht="15" customHeight="1" x14ac:dyDescent="0.2">
      <c r="A68" s="23" t="s">
        <v>106</v>
      </c>
      <c r="B68" s="35" t="s">
        <v>107</v>
      </c>
      <c r="C68" s="21" t="s">
        <v>58</v>
      </c>
      <c r="D68" s="21"/>
      <c r="E68" s="21"/>
      <c r="F68" s="30">
        <f t="shared" si="4"/>
        <v>0</v>
      </c>
      <c r="G68" s="3"/>
    </row>
    <row r="69" spans="1:7" s="4" customFormat="1" ht="5.25" customHeight="1" x14ac:dyDescent="0.2">
      <c r="A69" s="87"/>
      <c r="B69" s="88"/>
      <c r="C69" s="88"/>
      <c r="D69" s="88"/>
      <c r="E69" s="88"/>
      <c r="F69" s="89"/>
      <c r="G69" s="3"/>
    </row>
    <row r="70" spans="1:7" s="4" customFormat="1" ht="15" customHeight="1" x14ac:dyDescent="0.25">
      <c r="A70" s="19" t="s">
        <v>108</v>
      </c>
      <c r="B70" s="20" t="s">
        <v>109</v>
      </c>
      <c r="C70" s="90"/>
      <c r="D70" s="91"/>
      <c r="E70" s="91"/>
      <c r="F70" s="92"/>
      <c r="G70" s="3"/>
    </row>
    <row r="71" spans="1:7" s="4" customFormat="1" ht="15" customHeight="1" x14ac:dyDescent="0.25">
      <c r="A71" s="19"/>
      <c r="B71" s="37" t="s">
        <v>110</v>
      </c>
      <c r="C71" s="96"/>
      <c r="D71" s="105"/>
      <c r="E71" s="105"/>
      <c r="F71" s="106"/>
      <c r="G71" s="3"/>
    </row>
    <row r="72" spans="1:7" s="4" customFormat="1" ht="15" customHeight="1" x14ac:dyDescent="0.2">
      <c r="A72" s="23" t="s">
        <v>111</v>
      </c>
      <c r="B72" s="35" t="s">
        <v>112</v>
      </c>
      <c r="C72" s="21" t="s">
        <v>17</v>
      </c>
      <c r="D72" s="21">
        <v>6</v>
      </c>
      <c r="E72" s="21"/>
      <c r="F72" s="30">
        <f>+D72*E72</f>
        <v>0</v>
      </c>
      <c r="G72" s="3"/>
    </row>
    <row r="73" spans="1:7" s="4" customFormat="1" ht="15" customHeight="1" x14ac:dyDescent="0.2">
      <c r="A73" s="23" t="s">
        <v>113</v>
      </c>
      <c r="B73" s="35" t="s">
        <v>114</v>
      </c>
      <c r="C73" s="21" t="s">
        <v>58</v>
      </c>
      <c r="D73" s="21">
        <f>20*D72</f>
        <v>120</v>
      </c>
      <c r="E73" s="21"/>
      <c r="F73" s="30">
        <f t="shared" ref="F73:F78" si="5">+D73*E73</f>
        <v>0</v>
      </c>
      <c r="G73" s="3"/>
    </row>
    <row r="74" spans="1:7" s="4" customFormat="1" ht="15" customHeight="1" x14ac:dyDescent="0.2">
      <c r="A74" s="23" t="s">
        <v>115</v>
      </c>
      <c r="B74" s="35" t="s">
        <v>116</v>
      </c>
      <c r="C74" s="21" t="s">
        <v>58</v>
      </c>
      <c r="D74" s="21">
        <f>10*D72</f>
        <v>60</v>
      </c>
      <c r="E74" s="21"/>
      <c r="F74" s="30">
        <f t="shared" si="5"/>
        <v>0</v>
      </c>
      <c r="G74" s="3"/>
    </row>
    <row r="75" spans="1:7" s="4" customFormat="1" ht="15" customHeight="1" x14ac:dyDescent="0.2">
      <c r="A75" s="23" t="s">
        <v>117</v>
      </c>
      <c r="B75" s="35" t="s">
        <v>118</v>
      </c>
      <c r="C75" s="21" t="s">
        <v>17</v>
      </c>
      <c r="D75" s="21"/>
      <c r="E75" s="21"/>
      <c r="F75" s="30">
        <f t="shared" si="5"/>
        <v>0</v>
      </c>
      <c r="G75" s="3"/>
    </row>
    <row r="76" spans="1:7" s="4" customFormat="1" ht="15" customHeight="1" x14ac:dyDescent="0.2">
      <c r="A76" s="23" t="s">
        <v>119</v>
      </c>
      <c r="B76" s="35" t="s">
        <v>120</v>
      </c>
      <c r="C76" s="21" t="s">
        <v>31</v>
      </c>
      <c r="D76" s="21"/>
      <c r="E76" s="21"/>
      <c r="F76" s="30">
        <f t="shared" si="5"/>
        <v>0</v>
      </c>
      <c r="G76" s="3"/>
    </row>
    <row r="77" spans="1:7" s="4" customFormat="1" ht="15" customHeight="1" x14ac:dyDescent="0.2">
      <c r="A77" s="23" t="s">
        <v>121</v>
      </c>
      <c r="B77" s="35" t="s">
        <v>122</v>
      </c>
      <c r="C77" s="21" t="s">
        <v>17</v>
      </c>
      <c r="D77" s="21"/>
      <c r="E77" s="21"/>
      <c r="F77" s="30">
        <f t="shared" si="5"/>
        <v>0</v>
      </c>
      <c r="G77" s="3"/>
    </row>
    <row r="78" spans="1:7" s="4" customFormat="1" ht="15" customHeight="1" x14ac:dyDescent="0.2">
      <c r="A78" s="23" t="s">
        <v>123</v>
      </c>
      <c r="B78" s="35" t="s">
        <v>124</v>
      </c>
      <c r="C78" s="21" t="s">
        <v>17</v>
      </c>
      <c r="D78" s="21"/>
      <c r="E78" s="21"/>
      <c r="F78" s="30">
        <f t="shared" si="5"/>
        <v>0</v>
      </c>
      <c r="G78" s="3"/>
    </row>
    <row r="79" spans="1:7" s="4" customFormat="1" ht="5.25" customHeight="1" x14ac:dyDescent="0.2">
      <c r="A79" s="87"/>
      <c r="B79" s="88"/>
      <c r="C79" s="88"/>
      <c r="D79" s="88"/>
      <c r="E79" s="88"/>
      <c r="F79" s="89"/>
      <c r="G79" s="3"/>
    </row>
    <row r="80" spans="1:7" s="4" customFormat="1" ht="15" customHeight="1" x14ac:dyDescent="0.25">
      <c r="A80" s="19" t="s">
        <v>125</v>
      </c>
      <c r="B80" s="20" t="s">
        <v>126</v>
      </c>
      <c r="C80" s="90"/>
      <c r="D80" s="91"/>
      <c r="E80" s="91"/>
      <c r="F80" s="92"/>
      <c r="G80" s="3"/>
    </row>
    <row r="81" spans="1:7" s="4" customFormat="1" ht="15" customHeight="1" x14ac:dyDescent="0.2">
      <c r="A81" s="23" t="s">
        <v>127</v>
      </c>
      <c r="B81" s="35" t="s">
        <v>128</v>
      </c>
      <c r="C81" s="21" t="s">
        <v>17</v>
      </c>
      <c r="D81" s="21">
        <v>6</v>
      </c>
      <c r="E81" s="21"/>
      <c r="F81" s="30">
        <f>+D81*E81</f>
        <v>0</v>
      </c>
      <c r="G81" s="3"/>
    </row>
    <row r="82" spans="1:7" s="4" customFormat="1" ht="15" customHeight="1" x14ac:dyDescent="0.2">
      <c r="A82" s="23"/>
      <c r="B82" s="41" t="s">
        <v>129</v>
      </c>
      <c r="C82" s="96"/>
      <c r="D82" s="105"/>
      <c r="E82" s="105"/>
      <c r="F82" s="106"/>
      <c r="G82" s="3"/>
    </row>
    <row r="83" spans="1:7" s="4" customFormat="1" ht="15" customHeight="1" x14ac:dyDescent="0.2">
      <c r="A83" s="23" t="s">
        <v>130</v>
      </c>
      <c r="B83" s="35" t="s">
        <v>131</v>
      </c>
      <c r="C83" s="21" t="s">
        <v>17</v>
      </c>
      <c r="D83" s="21">
        <f>D81</f>
        <v>6</v>
      </c>
      <c r="E83" s="21"/>
      <c r="F83" s="30">
        <f>+D83*E83</f>
        <v>0</v>
      </c>
      <c r="G83" s="3"/>
    </row>
    <row r="84" spans="1:7" s="4" customFormat="1" ht="15" customHeight="1" x14ac:dyDescent="0.2">
      <c r="A84" s="23" t="s">
        <v>132</v>
      </c>
      <c r="B84" s="50" t="s">
        <v>133</v>
      </c>
      <c r="C84" s="49" t="s">
        <v>17</v>
      </c>
      <c r="D84" s="49">
        <f>D81</f>
        <v>6</v>
      </c>
      <c r="E84" s="49"/>
      <c r="F84" s="30">
        <f t="shared" ref="F84:F90" si="6">+D84*E84</f>
        <v>0</v>
      </c>
      <c r="G84" s="3"/>
    </row>
    <row r="85" spans="1:7" s="4" customFormat="1" ht="15" customHeight="1" x14ac:dyDescent="0.2">
      <c r="A85" s="23" t="s">
        <v>134</v>
      </c>
      <c r="B85" s="35" t="s">
        <v>135</v>
      </c>
      <c r="C85" s="21" t="s">
        <v>17</v>
      </c>
      <c r="D85" s="21"/>
      <c r="E85" s="21"/>
      <c r="F85" s="30">
        <f t="shared" si="6"/>
        <v>0</v>
      </c>
      <c r="G85" s="3"/>
    </row>
    <row r="86" spans="1:7" s="46" customFormat="1" ht="15" customHeight="1" x14ac:dyDescent="0.2">
      <c r="A86" s="23" t="s">
        <v>136</v>
      </c>
      <c r="B86" s="50" t="s">
        <v>137</v>
      </c>
      <c r="C86" s="49" t="s">
        <v>17</v>
      </c>
      <c r="D86" s="43"/>
      <c r="E86" s="43"/>
      <c r="F86" s="30">
        <f t="shared" si="6"/>
        <v>0</v>
      </c>
      <c r="G86" s="44"/>
    </row>
    <row r="87" spans="1:7" s="4" customFormat="1" ht="15" customHeight="1" x14ac:dyDescent="0.2">
      <c r="A87" s="23" t="s">
        <v>138</v>
      </c>
      <c r="B87" s="35" t="s">
        <v>139</v>
      </c>
      <c r="C87" s="21" t="s">
        <v>58</v>
      </c>
      <c r="D87" s="21">
        <f>D81*(6+12)</f>
        <v>108</v>
      </c>
      <c r="E87" s="21"/>
      <c r="F87" s="30">
        <f t="shared" si="6"/>
        <v>0</v>
      </c>
      <c r="G87" s="3"/>
    </row>
    <row r="88" spans="1:7" s="4" customFormat="1" ht="15" customHeight="1" x14ac:dyDescent="0.2">
      <c r="A88" s="23" t="s">
        <v>140</v>
      </c>
      <c r="B88" s="33" t="s">
        <v>141</v>
      </c>
      <c r="C88" s="21" t="s">
        <v>58</v>
      </c>
      <c r="D88" s="21">
        <f>D87</f>
        <v>108</v>
      </c>
      <c r="E88" s="21"/>
      <c r="F88" s="30">
        <f t="shared" si="6"/>
        <v>0</v>
      </c>
      <c r="G88" s="3"/>
    </row>
    <row r="89" spans="1:7" s="4" customFormat="1" ht="15" customHeight="1" x14ac:dyDescent="0.2">
      <c r="A89" s="23" t="s">
        <v>142</v>
      </c>
      <c r="B89" s="35" t="s">
        <v>143</v>
      </c>
      <c r="C89" s="21" t="s">
        <v>17</v>
      </c>
      <c r="D89" s="21"/>
      <c r="E89" s="21"/>
      <c r="F89" s="30">
        <f t="shared" si="6"/>
        <v>0</v>
      </c>
      <c r="G89" s="3"/>
    </row>
    <row r="90" spans="1:7" s="4" customFormat="1" ht="15" customHeight="1" x14ac:dyDescent="0.2">
      <c r="A90" s="23" t="s">
        <v>144</v>
      </c>
      <c r="B90" s="35" t="s">
        <v>145</v>
      </c>
      <c r="C90" s="21" t="s">
        <v>17</v>
      </c>
      <c r="D90" s="21">
        <f>D81</f>
        <v>6</v>
      </c>
      <c r="E90" s="21"/>
      <c r="F90" s="30">
        <f t="shared" si="6"/>
        <v>0</v>
      </c>
      <c r="G90" s="3"/>
    </row>
    <row r="91" spans="1:7" s="4" customFormat="1" ht="12" customHeight="1" x14ac:dyDescent="0.2">
      <c r="A91" s="87"/>
      <c r="B91" s="88"/>
      <c r="C91" s="88"/>
      <c r="D91" s="88"/>
      <c r="E91" s="88"/>
      <c r="F91" s="89"/>
      <c r="G91" s="3"/>
    </row>
    <row r="92" spans="1:7" s="9" customFormat="1" ht="17.25" customHeight="1" x14ac:dyDescent="0.25">
      <c r="A92" s="101" t="s">
        <v>146</v>
      </c>
      <c r="B92" s="102"/>
      <c r="C92" s="103"/>
      <c r="D92" s="103"/>
      <c r="E92" s="104"/>
      <c r="F92" s="25">
        <f>SUM(F65:F90)</f>
        <v>0</v>
      </c>
      <c r="G92" s="61"/>
    </row>
    <row r="93" spans="1:7" s="4" customFormat="1" ht="14.25" customHeight="1" x14ac:dyDescent="0.2">
      <c r="A93" s="107"/>
      <c r="B93" s="85"/>
      <c r="C93" s="85"/>
      <c r="D93" s="85"/>
      <c r="E93" s="85"/>
      <c r="F93" s="86"/>
      <c r="G93" s="3"/>
    </row>
    <row r="94" spans="1:7" s="4" customFormat="1" ht="17.25" customHeight="1" x14ac:dyDescent="0.25">
      <c r="A94" s="19" t="s">
        <v>147</v>
      </c>
      <c r="B94" s="84" t="s">
        <v>148</v>
      </c>
      <c r="C94" s="85"/>
      <c r="D94" s="85"/>
      <c r="E94" s="85"/>
      <c r="F94" s="86"/>
      <c r="G94" s="3"/>
    </row>
    <row r="95" spans="1:7" s="4" customFormat="1" ht="15" customHeight="1" x14ac:dyDescent="0.25">
      <c r="A95" s="19" t="s">
        <v>149</v>
      </c>
      <c r="B95" s="20" t="s">
        <v>150</v>
      </c>
      <c r="C95" s="90"/>
      <c r="D95" s="91"/>
      <c r="E95" s="91"/>
      <c r="F95" s="92"/>
      <c r="G95" s="3"/>
    </row>
    <row r="96" spans="1:7" s="4" customFormat="1" ht="15" customHeight="1" x14ac:dyDescent="0.2">
      <c r="A96" s="23" t="s">
        <v>151</v>
      </c>
      <c r="B96" s="33" t="s">
        <v>152</v>
      </c>
      <c r="C96" s="21" t="s">
        <v>17</v>
      </c>
      <c r="D96" s="21"/>
      <c r="E96" s="21"/>
      <c r="F96" s="30">
        <f t="shared" ref="F96:F117" si="7">+D96*E96</f>
        <v>0</v>
      </c>
      <c r="G96" s="3"/>
    </row>
    <row r="97" spans="1:7" s="4" customFormat="1" ht="15" customHeight="1" x14ac:dyDescent="0.2">
      <c r="A97" s="23" t="s">
        <v>153</v>
      </c>
      <c r="B97" s="33" t="s">
        <v>154</v>
      </c>
      <c r="C97" s="21" t="s">
        <v>17</v>
      </c>
      <c r="D97" s="21"/>
      <c r="E97" s="21"/>
      <c r="F97" s="30">
        <f t="shared" si="7"/>
        <v>0</v>
      </c>
      <c r="G97" s="3"/>
    </row>
    <row r="98" spans="1:7" s="4" customFormat="1" ht="15" customHeight="1" x14ac:dyDescent="0.2">
      <c r="A98" s="23" t="s">
        <v>155</v>
      </c>
      <c r="B98" s="33" t="s">
        <v>156</v>
      </c>
      <c r="C98" s="21" t="s">
        <v>17</v>
      </c>
      <c r="D98" s="21"/>
      <c r="E98" s="21"/>
      <c r="F98" s="30">
        <f t="shared" si="7"/>
        <v>0</v>
      </c>
      <c r="G98" s="3"/>
    </row>
    <row r="99" spans="1:7" s="4" customFormat="1" ht="15" customHeight="1" x14ac:dyDescent="0.2">
      <c r="A99" s="23" t="s">
        <v>157</v>
      </c>
      <c r="B99" s="33" t="s">
        <v>158</v>
      </c>
      <c r="C99" s="21" t="s">
        <v>58</v>
      </c>
      <c r="D99" s="21"/>
      <c r="E99" s="21"/>
      <c r="F99" s="30">
        <f t="shared" si="7"/>
        <v>0</v>
      </c>
      <c r="G99" s="3"/>
    </row>
    <row r="100" spans="1:7" s="4" customFormat="1" ht="5.25" customHeight="1" x14ac:dyDescent="0.2">
      <c r="A100" s="87"/>
      <c r="B100" s="88"/>
      <c r="C100" s="88"/>
      <c r="D100" s="88"/>
      <c r="E100" s="88"/>
      <c r="F100" s="89"/>
      <c r="G100" s="3"/>
    </row>
    <row r="101" spans="1:7" s="4" customFormat="1" ht="15" customHeight="1" x14ac:dyDescent="0.25">
      <c r="A101" s="19" t="s">
        <v>159</v>
      </c>
      <c r="B101" s="20" t="s">
        <v>160</v>
      </c>
      <c r="C101" s="90"/>
      <c r="D101" s="91"/>
      <c r="E101" s="91"/>
      <c r="F101" s="92"/>
      <c r="G101" s="3"/>
    </row>
    <row r="102" spans="1:7" s="4" customFormat="1" ht="15" customHeight="1" x14ac:dyDescent="0.2">
      <c r="A102" s="23" t="s">
        <v>161</v>
      </c>
      <c r="B102" s="33" t="s">
        <v>152</v>
      </c>
      <c r="C102" s="21" t="s">
        <v>17</v>
      </c>
      <c r="D102" s="21">
        <v>10</v>
      </c>
      <c r="E102" s="21"/>
      <c r="F102" s="30">
        <f t="shared" si="7"/>
        <v>0</v>
      </c>
      <c r="G102" s="3"/>
    </row>
    <row r="103" spans="1:7" s="4" customFormat="1" ht="15" customHeight="1" x14ac:dyDescent="0.2">
      <c r="A103" s="23" t="s">
        <v>162</v>
      </c>
      <c r="B103" s="33" t="s">
        <v>163</v>
      </c>
      <c r="C103" s="21" t="s">
        <v>17</v>
      </c>
      <c r="D103" s="21">
        <v>10</v>
      </c>
      <c r="E103" s="21"/>
      <c r="F103" s="30">
        <f t="shared" si="7"/>
        <v>0</v>
      </c>
      <c r="G103" s="3"/>
    </row>
    <row r="104" spans="1:7" s="4" customFormat="1" ht="15" customHeight="1" x14ac:dyDescent="0.2">
      <c r="A104" s="23" t="s">
        <v>164</v>
      </c>
      <c r="B104" s="33" t="s">
        <v>165</v>
      </c>
      <c r="C104" s="21" t="s">
        <v>17</v>
      </c>
      <c r="D104" s="21"/>
      <c r="E104" s="21"/>
      <c r="F104" s="30">
        <f>+D104*E104</f>
        <v>0</v>
      </c>
      <c r="G104" s="3"/>
    </row>
    <row r="105" spans="1:7" s="4" customFormat="1" ht="15" customHeight="1" x14ac:dyDescent="0.2">
      <c r="A105" s="23" t="s">
        <v>166</v>
      </c>
      <c r="B105" s="33" t="s">
        <v>167</v>
      </c>
      <c r="C105" s="21" t="s">
        <v>17</v>
      </c>
      <c r="D105" s="21"/>
      <c r="E105" s="21"/>
      <c r="F105" s="30">
        <f>+D105*E105</f>
        <v>0</v>
      </c>
      <c r="G105" s="3"/>
    </row>
    <row r="106" spans="1:7" s="4" customFormat="1" ht="15" customHeight="1" x14ac:dyDescent="0.2">
      <c r="A106" s="23" t="s">
        <v>168</v>
      </c>
      <c r="B106" s="33" t="s">
        <v>169</v>
      </c>
      <c r="C106" s="21" t="s">
        <v>58</v>
      </c>
      <c r="D106" s="21">
        <f>5*D102</f>
        <v>50</v>
      </c>
      <c r="E106" s="21"/>
      <c r="F106" s="30">
        <f t="shared" si="7"/>
        <v>0</v>
      </c>
      <c r="G106" s="3"/>
    </row>
    <row r="107" spans="1:7" s="4" customFormat="1" ht="15" hidden="1" customHeight="1" x14ac:dyDescent="0.2">
      <c r="A107" s="23" t="s">
        <v>170</v>
      </c>
      <c r="B107" s="33" t="s">
        <v>171</v>
      </c>
      <c r="C107" s="21" t="s">
        <v>17</v>
      </c>
      <c r="D107" s="21"/>
      <c r="E107" s="21"/>
      <c r="F107" s="30">
        <f>+D107*E107</f>
        <v>0</v>
      </c>
      <c r="G107" s="3"/>
    </row>
    <row r="108" spans="1:7" s="4" customFormat="1" ht="5.25" customHeight="1" x14ac:dyDescent="0.2">
      <c r="A108" s="87"/>
      <c r="B108" s="88"/>
      <c r="C108" s="88"/>
      <c r="D108" s="88"/>
      <c r="E108" s="88"/>
      <c r="F108" s="89"/>
      <c r="G108" s="3"/>
    </row>
    <row r="109" spans="1:7" s="4" customFormat="1" ht="15" hidden="1" customHeight="1" x14ac:dyDescent="0.25">
      <c r="A109" s="19" t="s">
        <v>172</v>
      </c>
      <c r="B109" s="20" t="s">
        <v>173</v>
      </c>
      <c r="C109" s="90"/>
      <c r="D109" s="91"/>
      <c r="E109" s="91"/>
      <c r="F109" s="92"/>
      <c r="G109" s="3"/>
    </row>
    <row r="110" spans="1:7" s="4" customFormat="1" ht="15" hidden="1" customHeight="1" x14ac:dyDescent="0.25">
      <c r="A110" s="19"/>
      <c r="B110" s="20" t="s">
        <v>174</v>
      </c>
      <c r="C110" s="96"/>
      <c r="D110" s="105"/>
      <c r="E110" s="105"/>
      <c r="F110" s="106"/>
      <c r="G110" s="3"/>
    </row>
    <row r="111" spans="1:7" s="4" customFormat="1" ht="15" hidden="1" customHeight="1" x14ac:dyDescent="0.2">
      <c r="A111" s="23" t="s">
        <v>175</v>
      </c>
      <c r="B111" s="33" t="s">
        <v>152</v>
      </c>
      <c r="C111" s="21" t="s">
        <v>17</v>
      </c>
      <c r="D111" s="21"/>
      <c r="E111" s="21"/>
      <c r="F111" s="30">
        <f t="shared" si="7"/>
        <v>0</v>
      </c>
      <c r="G111" s="3"/>
    </row>
    <row r="112" spans="1:7" s="4" customFormat="1" ht="15" hidden="1" customHeight="1" x14ac:dyDescent="0.2">
      <c r="A112" s="23" t="s">
        <v>176</v>
      </c>
      <c r="B112" s="33" t="s">
        <v>177</v>
      </c>
      <c r="C112" s="21" t="s">
        <v>17</v>
      </c>
      <c r="D112" s="21"/>
      <c r="E112" s="21"/>
      <c r="F112" s="30">
        <f t="shared" si="7"/>
        <v>0</v>
      </c>
      <c r="G112" s="3"/>
    </row>
    <row r="113" spans="1:7" s="4" customFormat="1" ht="15" hidden="1" customHeight="1" x14ac:dyDescent="0.2">
      <c r="A113" s="23" t="s">
        <v>178</v>
      </c>
      <c r="B113" s="33" t="s">
        <v>179</v>
      </c>
      <c r="C113" s="21" t="s">
        <v>17</v>
      </c>
      <c r="D113" s="21"/>
      <c r="E113" s="21"/>
      <c r="F113" s="30">
        <f t="shared" si="7"/>
        <v>0</v>
      </c>
      <c r="G113" s="3"/>
    </row>
    <row r="114" spans="1:7" s="4" customFormat="1" ht="15" hidden="1" customHeight="1" x14ac:dyDescent="0.2">
      <c r="A114" s="23" t="s">
        <v>180</v>
      </c>
      <c r="B114" s="33" t="s">
        <v>181</v>
      </c>
      <c r="C114" s="21" t="s">
        <v>17</v>
      </c>
      <c r="D114" s="21"/>
      <c r="E114" s="21"/>
      <c r="F114" s="30">
        <f>+D114*E114</f>
        <v>0</v>
      </c>
      <c r="G114" s="3"/>
    </row>
    <row r="115" spans="1:7" s="4" customFormat="1" ht="15" hidden="1" customHeight="1" x14ac:dyDescent="0.2">
      <c r="A115" s="23" t="s">
        <v>182</v>
      </c>
      <c r="B115" s="33" t="s">
        <v>183</v>
      </c>
      <c r="C115" s="21" t="s">
        <v>17</v>
      </c>
      <c r="D115" s="21"/>
      <c r="E115" s="21"/>
      <c r="F115" s="30">
        <f>+D115*E115</f>
        <v>0</v>
      </c>
      <c r="G115" s="3"/>
    </row>
    <row r="116" spans="1:7" s="4" customFormat="1" ht="15" hidden="1" customHeight="1" x14ac:dyDescent="0.2">
      <c r="A116" s="23" t="s">
        <v>184</v>
      </c>
      <c r="B116" s="35" t="s">
        <v>107</v>
      </c>
      <c r="C116" s="21" t="s">
        <v>58</v>
      </c>
      <c r="D116" s="21"/>
      <c r="E116" s="21"/>
      <c r="F116" s="30">
        <f t="shared" si="7"/>
        <v>0</v>
      </c>
      <c r="G116" s="3"/>
    </row>
    <row r="117" spans="1:7" s="4" customFormat="1" ht="15" hidden="1" customHeight="1" x14ac:dyDescent="0.2">
      <c r="A117" s="23" t="s">
        <v>185</v>
      </c>
      <c r="B117" s="35" t="s">
        <v>186</v>
      </c>
      <c r="C117" s="21" t="s">
        <v>17</v>
      </c>
      <c r="D117" s="21"/>
      <c r="E117" s="21"/>
      <c r="F117" s="30">
        <f t="shared" si="7"/>
        <v>0</v>
      </c>
      <c r="G117" s="3"/>
    </row>
    <row r="118" spans="1:7" s="4" customFormat="1" ht="12" customHeight="1" x14ac:dyDescent="0.2">
      <c r="A118" s="87"/>
      <c r="B118" s="88"/>
      <c r="C118" s="88"/>
      <c r="D118" s="88"/>
      <c r="E118" s="88"/>
      <c r="F118" s="89"/>
      <c r="G118" s="3"/>
    </row>
    <row r="119" spans="1:7" s="9" customFormat="1" ht="17.25" customHeight="1" x14ac:dyDescent="0.25">
      <c r="A119" s="101" t="s">
        <v>187</v>
      </c>
      <c r="B119" s="102"/>
      <c r="C119" s="103"/>
      <c r="D119" s="103"/>
      <c r="E119" s="104"/>
      <c r="F119" s="25">
        <f>SUM(F95:F118)</f>
        <v>0</v>
      </c>
      <c r="G119" s="61"/>
    </row>
    <row r="120" spans="1:7" s="4" customFormat="1" ht="14.25" customHeight="1" x14ac:dyDescent="0.2">
      <c r="A120" s="107"/>
      <c r="B120" s="85"/>
      <c r="C120" s="85"/>
      <c r="D120" s="85"/>
      <c r="E120" s="85"/>
      <c r="F120" s="86"/>
      <c r="G120" s="3"/>
    </row>
    <row r="121" spans="1:7" s="4" customFormat="1" ht="17.25" customHeight="1" x14ac:dyDescent="0.25">
      <c r="A121" s="12" t="s">
        <v>188</v>
      </c>
      <c r="B121" s="84" t="s">
        <v>189</v>
      </c>
      <c r="C121" s="85"/>
      <c r="D121" s="85"/>
      <c r="E121" s="85"/>
      <c r="F121" s="86"/>
      <c r="G121" s="3"/>
    </row>
    <row r="122" spans="1:7" s="4" customFormat="1" ht="15" customHeight="1" x14ac:dyDescent="0.25">
      <c r="A122" s="19" t="s">
        <v>190</v>
      </c>
      <c r="B122" s="20" t="s">
        <v>191</v>
      </c>
      <c r="C122" s="90"/>
      <c r="D122" s="91"/>
      <c r="E122" s="91"/>
      <c r="F122" s="92"/>
      <c r="G122" s="3"/>
    </row>
    <row r="123" spans="1:7" s="4" customFormat="1" ht="15" customHeight="1" x14ac:dyDescent="0.25">
      <c r="A123" s="19"/>
      <c r="B123" s="37" t="s">
        <v>110</v>
      </c>
      <c r="C123" s="96"/>
      <c r="D123" s="105"/>
      <c r="E123" s="105"/>
      <c r="F123" s="106"/>
      <c r="G123" s="3"/>
    </row>
    <row r="124" spans="1:7" s="4" customFormat="1" ht="15" customHeight="1" x14ac:dyDescent="0.2">
      <c r="A124" s="23" t="s">
        <v>192</v>
      </c>
      <c r="B124" s="35" t="s">
        <v>55</v>
      </c>
      <c r="C124" s="21" t="s">
        <v>17</v>
      </c>
      <c r="D124" s="21">
        <f>0.5*D7</f>
        <v>36</v>
      </c>
      <c r="E124" s="21"/>
      <c r="F124" s="30">
        <f>+D124*E124</f>
        <v>0</v>
      </c>
      <c r="G124" s="3"/>
    </row>
    <row r="125" spans="1:7" s="4" customFormat="1" ht="15" customHeight="1" x14ac:dyDescent="0.2">
      <c r="A125" s="23" t="s">
        <v>193</v>
      </c>
      <c r="B125" s="35" t="s">
        <v>194</v>
      </c>
      <c r="C125" s="21" t="s">
        <v>17</v>
      </c>
      <c r="D125" s="21">
        <f>2*D124</f>
        <v>72</v>
      </c>
      <c r="E125" s="21"/>
      <c r="F125" s="30">
        <f t="shared" ref="F125:F131" si="8">+D125*E125</f>
        <v>0</v>
      </c>
      <c r="G125" s="3"/>
    </row>
    <row r="126" spans="1:7" s="4" customFormat="1" ht="15" customHeight="1" x14ac:dyDescent="0.2">
      <c r="A126" s="23" t="s">
        <v>195</v>
      </c>
      <c r="B126" s="35" t="s">
        <v>196</v>
      </c>
      <c r="C126" s="21" t="s">
        <v>17</v>
      </c>
      <c r="D126" s="21">
        <f>D124</f>
        <v>36</v>
      </c>
      <c r="E126" s="21"/>
      <c r="F126" s="30">
        <f t="shared" si="8"/>
        <v>0</v>
      </c>
      <c r="G126" s="3"/>
    </row>
    <row r="127" spans="1:7" s="4" customFormat="1" ht="15" customHeight="1" x14ac:dyDescent="0.2">
      <c r="A127" s="23" t="s">
        <v>197</v>
      </c>
      <c r="B127" s="35" t="s">
        <v>198</v>
      </c>
      <c r="C127" s="21" t="s">
        <v>17</v>
      </c>
      <c r="D127" s="21"/>
      <c r="E127" s="21"/>
      <c r="F127" s="30">
        <f t="shared" si="8"/>
        <v>0</v>
      </c>
      <c r="G127" s="3"/>
    </row>
    <row r="128" spans="1:7" s="4" customFormat="1" ht="15" customHeight="1" x14ac:dyDescent="0.2">
      <c r="A128" s="23" t="s">
        <v>199</v>
      </c>
      <c r="B128" s="35" t="s">
        <v>200</v>
      </c>
      <c r="C128" s="21" t="s">
        <v>17</v>
      </c>
      <c r="D128" s="21"/>
      <c r="E128" s="21"/>
      <c r="F128" s="30">
        <f t="shared" si="8"/>
        <v>0</v>
      </c>
      <c r="G128" s="3"/>
    </row>
    <row r="129" spans="1:7" s="4" customFormat="1" ht="15" customHeight="1" x14ac:dyDescent="0.2">
      <c r="A129" s="23" t="s">
        <v>201</v>
      </c>
      <c r="B129" s="35" t="s">
        <v>107</v>
      </c>
      <c r="C129" s="21" t="s">
        <v>58</v>
      </c>
      <c r="D129" s="21">
        <f>15*D124</f>
        <v>540</v>
      </c>
      <c r="E129" s="21"/>
      <c r="F129" s="30">
        <f t="shared" si="8"/>
        <v>0</v>
      </c>
      <c r="G129" s="3"/>
    </row>
    <row r="130" spans="1:7" s="4" customFormat="1" ht="15" customHeight="1" x14ac:dyDescent="0.2">
      <c r="A130" s="23" t="s">
        <v>202</v>
      </c>
      <c r="B130" s="35" t="s">
        <v>203</v>
      </c>
      <c r="C130" s="21" t="s">
        <v>17</v>
      </c>
      <c r="D130" s="21"/>
      <c r="E130" s="21"/>
      <c r="F130" s="30">
        <f t="shared" si="8"/>
        <v>0</v>
      </c>
      <c r="G130" s="3"/>
    </row>
    <row r="131" spans="1:7" s="4" customFormat="1" ht="15" customHeight="1" x14ac:dyDescent="0.2">
      <c r="A131" s="23" t="s">
        <v>204</v>
      </c>
      <c r="B131" s="35" t="s">
        <v>205</v>
      </c>
      <c r="C131" s="21" t="s">
        <v>31</v>
      </c>
      <c r="D131" s="21">
        <f>0.5*(D125+D126)</f>
        <v>54</v>
      </c>
      <c r="E131" s="21"/>
      <c r="F131" s="30">
        <f t="shared" si="8"/>
        <v>0</v>
      </c>
      <c r="G131" s="3"/>
    </row>
    <row r="132" spans="1:7" s="4" customFormat="1" ht="15" hidden="1" customHeight="1" x14ac:dyDescent="0.2">
      <c r="A132" s="23" t="s">
        <v>206</v>
      </c>
      <c r="B132" s="48" t="s">
        <v>207</v>
      </c>
      <c r="C132" s="21" t="s">
        <v>17</v>
      </c>
      <c r="D132" s="21"/>
      <c r="E132" s="21"/>
      <c r="F132" s="30">
        <f>+D132*E132</f>
        <v>0</v>
      </c>
      <c r="G132" s="3"/>
    </row>
    <row r="133" spans="1:7" s="4" customFormat="1" ht="5.25" customHeight="1" x14ac:dyDescent="0.2">
      <c r="A133" s="87"/>
      <c r="B133" s="88"/>
      <c r="C133" s="88"/>
      <c r="D133" s="88"/>
      <c r="E133" s="88"/>
      <c r="F133" s="89"/>
      <c r="G133" s="3"/>
    </row>
    <row r="134" spans="1:7" s="4" customFormat="1" ht="15" hidden="1" customHeight="1" x14ac:dyDescent="0.25">
      <c r="A134" s="19" t="s">
        <v>208</v>
      </c>
      <c r="B134" s="20" t="s">
        <v>209</v>
      </c>
      <c r="C134" s="90"/>
      <c r="D134" s="91"/>
      <c r="E134" s="91"/>
      <c r="F134" s="92"/>
      <c r="G134" s="3"/>
    </row>
    <row r="135" spans="1:7" s="4" customFormat="1" ht="15" hidden="1" customHeight="1" x14ac:dyDescent="0.25">
      <c r="A135" s="19"/>
      <c r="B135" s="37" t="s">
        <v>110</v>
      </c>
      <c r="C135" s="96"/>
      <c r="D135" s="105"/>
      <c r="E135" s="105"/>
      <c r="F135" s="106"/>
      <c r="G135" s="3"/>
    </row>
    <row r="136" spans="1:7" s="4" customFormat="1" ht="15" hidden="1" customHeight="1" x14ac:dyDescent="0.2">
      <c r="A136" s="23" t="s">
        <v>210</v>
      </c>
      <c r="B136" s="35" t="s">
        <v>55</v>
      </c>
      <c r="C136" s="21" t="s">
        <v>17</v>
      </c>
      <c r="D136" s="21"/>
      <c r="E136" s="21"/>
      <c r="F136" s="30">
        <f>+D136*E136</f>
        <v>0</v>
      </c>
      <c r="G136" s="3"/>
    </row>
    <row r="137" spans="1:7" s="4" customFormat="1" ht="15" hidden="1" customHeight="1" x14ac:dyDescent="0.2">
      <c r="A137" s="23" t="s">
        <v>211</v>
      </c>
      <c r="B137" s="35" t="s">
        <v>194</v>
      </c>
      <c r="C137" s="21" t="s">
        <v>17</v>
      </c>
      <c r="D137" s="21"/>
      <c r="E137" s="21"/>
      <c r="F137" s="30">
        <f t="shared" ref="F137:F144" si="9">+D137*E137</f>
        <v>0</v>
      </c>
      <c r="G137" s="3"/>
    </row>
    <row r="138" spans="1:7" s="4" customFormat="1" ht="15" hidden="1" customHeight="1" x14ac:dyDescent="0.2">
      <c r="A138" s="23" t="s">
        <v>212</v>
      </c>
      <c r="B138" s="35" t="s">
        <v>196</v>
      </c>
      <c r="C138" s="21" t="s">
        <v>17</v>
      </c>
      <c r="D138" s="21"/>
      <c r="E138" s="21"/>
      <c r="F138" s="30">
        <f t="shared" si="9"/>
        <v>0</v>
      </c>
      <c r="G138" s="3"/>
    </row>
    <row r="139" spans="1:7" s="4" customFormat="1" ht="15" hidden="1" customHeight="1" x14ac:dyDescent="0.2">
      <c r="A139" s="23" t="s">
        <v>213</v>
      </c>
      <c r="B139" s="35" t="s">
        <v>198</v>
      </c>
      <c r="C139" s="21" t="s">
        <v>17</v>
      </c>
      <c r="D139" s="21"/>
      <c r="E139" s="21"/>
      <c r="F139" s="30">
        <f t="shared" si="9"/>
        <v>0</v>
      </c>
      <c r="G139" s="3"/>
    </row>
    <row r="140" spans="1:7" s="4" customFormat="1" ht="15" hidden="1" customHeight="1" x14ac:dyDescent="0.2">
      <c r="A140" s="23" t="s">
        <v>214</v>
      </c>
      <c r="B140" s="35" t="s">
        <v>200</v>
      </c>
      <c r="C140" s="21" t="s">
        <v>17</v>
      </c>
      <c r="D140" s="21"/>
      <c r="E140" s="21"/>
      <c r="F140" s="30">
        <f t="shared" si="9"/>
        <v>0</v>
      </c>
      <c r="G140" s="3"/>
    </row>
    <row r="141" spans="1:7" s="4" customFormat="1" ht="15" hidden="1" customHeight="1" x14ac:dyDescent="0.2">
      <c r="A141" s="23" t="s">
        <v>215</v>
      </c>
      <c r="B141" s="35" t="s">
        <v>107</v>
      </c>
      <c r="C141" s="21" t="s">
        <v>58</v>
      </c>
      <c r="D141" s="21"/>
      <c r="E141" s="21"/>
      <c r="F141" s="30">
        <f t="shared" si="9"/>
        <v>0</v>
      </c>
      <c r="G141" s="3"/>
    </row>
    <row r="142" spans="1:7" s="4" customFormat="1" ht="15" hidden="1" customHeight="1" x14ac:dyDescent="0.2">
      <c r="A142" s="23" t="s">
        <v>216</v>
      </c>
      <c r="B142" s="35" t="s">
        <v>203</v>
      </c>
      <c r="C142" s="21" t="s">
        <v>17</v>
      </c>
      <c r="D142" s="21"/>
      <c r="E142" s="21"/>
      <c r="F142" s="30">
        <f t="shared" si="9"/>
        <v>0</v>
      </c>
      <c r="G142" s="3"/>
    </row>
    <row r="143" spans="1:7" s="4" customFormat="1" ht="15" hidden="1" customHeight="1" x14ac:dyDescent="0.2">
      <c r="A143" s="23" t="s">
        <v>217</v>
      </c>
      <c r="B143" s="35" t="s">
        <v>205</v>
      </c>
      <c r="C143" s="21" t="s">
        <v>31</v>
      </c>
      <c r="D143" s="21"/>
      <c r="E143" s="21"/>
      <c r="F143" s="30">
        <f t="shared" si="9"/>
        <v>0</v>
      </c>
      <c r="G143" s="3"/>
    </row>
    <row r="144" spans="1:7" s="4" customFormat="1" ht="15" hidden="1" customHeight="1" x14ac:dyDescent="0.2">
      <c r="A144" s="23" t="s">
        <v>218</v>
      </c>
      <c r="B144" s="35" t="s">
        <v>219</v>
      </c>
      <c r="C144" s="21" t="s">
        <v>17</v>
      </c>
      <c r="D144" s="21"/>
      <c r="E144" s="21"/>
      <c r="F144" s="30">
        <f t="shared" si="9"/>
        <v>0</v>
      </c>
      <c r="G144" s="3"/>
    </row>
    <row r="145" spans="1:13" s="4" customFormat="1" ht="5.25" hidden="1" customHeight="1" x14ac:dyDescent="0.2">
      <c r="A145" s="87"/>
      <c r="B145" s="88"/>
      <c r="C145" s="88"/>
      <c r="D145" s="88"/>
      <c r="E145" s="88"/>
      <c r="F145" s="89"/>
      <c r="G145" s="3"/>
    </row>
    <row r="146" spans="1:13" s="4" customFormat="1" ht="15" hidden="1" customHeight="1" x14ac:dyDescent="0.25">
      <c r="A146" s="39" t="s">
        <v>220</v>
      </c>
      <c r="B146" s="20" t="s">
        <v>221</v>
      </c>
      <c r="C146" s="90"/>
      <c r="D146" s="91"/>
      <c r="E146" s="91"/>
      <c r="F146" s="92"/>
      <c r="G146" s="3"/>
    </row>
    <row r="147" spans="1:13" s="4" customFormat="1" ht="15" hidden="1" customHeight="1" x14ac:dyDescent="0.2">
      <c r="A147" s="23" t="s">
        <v>222</v>
      </c>
      <c r="B147" s="33" t="s">
        <v>55</v>
      </c>
      <c r="C147" s="30" t="s">
        <v>17</v>
      </c>
      <c r="D147" s="30"/>
      <c r="E147" s="30"/>
      <c r="F147" s="30">
        <f>+D147*E147</f>
        <v>0</v>
      </c>
      <c r="G147" s="3"/>
    </row>
    <row r="148" spans="1:13" s="4" customFormat="1" ht="15" hidden="1" customHeight="1" x14ac:dyDescent="0.2">
      <c r="A148" s="23" t="s">
        <v>223</v>
      </c>
      <c r="B148" s="33" t="s">
        <v>224</v>
      </c>
      <c r="C148" s="30" t="s">
        <v>58</v>
      </c>
      <c r="D148" s="30"/>
      <c r="E148" s="30"/>
      <c r="F148" s="30">
        <f t="shared" ref="F148:F160" si="10">+D148*E148</f>
        <v>0</v>
      </c>
      <c r="G148" s="3"/>
    </row>
    <row r="149" spans="1:13" s="4" customFormat="1" ht="15" hidden="1" customHeight="1" x14ac:dyDescent="0.2">
      <c r="A149" s="23" t="s">
        <v>225</v>
      </c>
      <c r="B149" s="48" t="s">
        <v>226</v>
      </c>
      <c r="C149" s="30" t="s">
        <v>58</v>
      </c>
      <c r="D149" s="30"/>
      <c r="E149" s="30"/>
      <c r="F149" s="30">
        <f t="shared" si="10"/>
        <v>0</v>
      </c>
      <c r="G149" s="3"/>
    </row>
    <row r="150" spans="1:13" s="4" customFormat="1" ht="15" hidden="1" customHeight="1" x14ac:dyDescent="0.2">
      <c r="A150" s="23" t="s">
        <v>227</v>
      </c>
      <c r="B150" s="33" t="s">
        <v>228</v>
      </c>
      <c r="C150" s="30" t="s">
        <v>17</v>
      </c>
      <c r="D150" s="30"/>
      <c r="E150" s="30"/>
      <c r="F150" s="30">
        <f t="shared" si="10"/>
        <v>0</v>
      </c>
      <c r="G150" s="3"/>
    </row>
    <row r="151" spans="1:13" s="4" customFormat="1" ht="15" hidden="1" customHeight="1" x14ac:dyDescent="0.2">
      <c r="A151" s="23" t="s">
        <v>229</v>
      </c>
      <c r="B151" s="48" t="s">
        <v>230</v>
      </c>
      <c r="C151" s="30" t="s">
        <v>31</v>
      </c>
      <c r="D151" s="30"/>
      <c r="E151" s="30"/>
      <c r="F151" s="30">
        <f t="shared" si="10"/>
        <v>0</v>
      </c>
      <c r="G151" s="3"/>
    </row>
    <row r="152" spans="1:13" s="4" customFormat="1" ht="15" hidden="1" customHeight="1" x14ac:dyDescent="0.2">
      <c r="A152" s="23" t="s">
        <v>231</v>
      </c>
      <c r="B152" s="48" t="s">
        <v>232</v>
      </c>
      <c r="C152" s="30" t="s">
        <v>31</v>
      </c>
      <c r="D152" s="30"/>
      <c r="E152" s="30"/>
      <c r="F152" s="30">
        <f t="shared" si="10"/>
        <v>0</v>
      </c>
      <c r="G152" s="3"/>
    </row>
    <row r="153" spans="1:13" s="4" customFormat="1" ht="15" hidden="1" customHeight="1" x14ac:dyDescent="0.2">
      <c r="A153" s="23" t="s">
        <v>233</v>
      </c>
      <c r="B153" s="33" t="s">
        <v>234</v>
      </c>
      <c r="C153" s="30" t="s">
        <v>17</v>
      </c>
      <c r="D153" s="30"/>
      <c r="E153" s="30"/>
      <c r="F153" s="30">
        <f t="shared" si="10"/>
        <v>0</v>
      </c>
      <c r="G153" s="3"/>
    </row>
    <row r="154" spans="1:13" s="4" customFormat="1" ht="15" hidden="1" customHeight="1" x14ac:dyDescent="0.2">
      <c r="A154" s="23" t="s">
        <v>235</v>
      </c>
      <c r="B154" s="48" t="s">
        <v>236</v>
      </c>
      <c r="C154" s="30" t="s">
        <v>17</v>
      </c>
      <c r="D154" s="30"/>
      <c r="E154" s="30"/>
      <c r="F154" s="30">
        <f t="shared" si="10"/>
        <v>0</v>
      </c>
      <c r="G154" s="3"/>
    </row>
    <row r="155" spans="1:13" s="4" customFormat="1" ht="15" hidden="1" customHeight="1" x14ac:dyDescent="0.2">
      <c r="A155" s="23" t="s">
        <v>237</v>
      </c>
      <c r="B155" s="33" t="s">
        <v>238</v>
      </c>
      <c r="C155" s="30" t="s">
        <v>58</v>
      </c>
      <c r="D155" s="30"/>
      <c r="E155" s="30"/>
      <c r="F155" s="30">
        <f t="shared" si="10"/>
        <v>0</v>
      </c>
      <c r="G155" s="3"/>
    </row>
    <row r="156" spans="1:13" s="4" customFormat="1" ht="15" hidden="1" customHeight="1" x14ac:dyDescent="0.2">
      <c r="A156" s="23" t="s">
        <v>239</v>
      </c>
      <c r="B156" s="33" t="s">
        <v>240</v>
      </c>
      <c r="C156" s="30" t="s">
        <v>17</v>
      </c>
      <c r="D156" s="30"/>
      <c r="E156" s="30"/>
      <c r="F156" s="30">
        <f t="shared" si="10"/>
        <v>0</v>
      </c>
      <c r="G156" s="3"/>
      <c r="L156" s="63"/>
      <c r="M156" s="63"/>
    </row>
    <row r="157" spans="1:13" s="4" customFormat="1" ht="15" hidden="1" customHeight="1" x14ac:dyDescent="0.2">
      <c r="A157" s="23" t="s">
        <v>241</v>
      </c>
      <c r="B157" s="33" t="s">
        <v>242</v>
      </c>
      <c r="C157" s="30" t="s">
        <v>58</v>
      </c>
      <c r="D157" s="30"/>
      <c r="E157" s="30"/>
      <c r="F157" s="30">
        <f t="shared" si="10"/>
        <v>0</v>
      </c>
      <c r="G157" s="3"/>
    </row>
    <row r="158" spans="1:13" s="4" customFormat="1" ht="15" hidden="1" customHeight="1" x14ac:dyDescent="0.2">
      <c r="A158" s="23" t="s">
        <v>243</v>
      </c>
      <c r="B158" s="33" t="s">
        <v>244</v>
      </c>
      <c r="C158" s="30" t="s">
        <v>58</v>
      </c>
      <c r="D158" s="30"/>
      <c r="E158" s="30"/>
      <c r="F158" s="30">
        <f t="shared" si="10"/>
        <v>0</v>
      </c>
      <c r="G158" s="3"/>
    </row>
    <row r="159" spans="1:13" s="4" customFormat="1" ht="15" hidden="1" customHeight="1" x14ac:dyDescent="0.2">
      <c r="A159" s="23" t="s">
        <v>245</v>
      </c>
      <c r="B159" s="33" t="s">
        <v>246</v>
      </c>
      <c r="C159" s="30" t="s">
        <v>17</v>
      </c>
      <c r="D159" s="30"/>
      <c r="E159" s="30"/>
      <c r="F159" s="30">
        <f t="shared" si="10"/>
        <v>0</v>
      </c>
      <c r="G159" s="3"/>
    </row>
    <row r="160" spans="1:13" s="4" customFormat="1" ht="15" hidden="1" customHeight="1" x14ac:dyDescent="0.2">
      <c r="A160" s="23" t="s">
        <v>247</v>
      </c>
      <c r="B160" s="48" t="s">
        <v>248</v>
      </c>
      <c r="C160" s="51" t="s">
        <v>58</v>
      </c>
      <c r="D160" s="51"/>
      <c r="E160" s="51"/>
      <c r="F160" s="30">
        <f t="shared" si="10"/>
        <v>0</v>
      </c>
      <c r="G160" s="3"/>
    </row>
    <row r="161" spans="1:7" s="4" customFormat="1" ht="5.25" hidden="1" customHeight="1" x14ac:dyDescent="0.2">
      <c r="A161" s="87"/>
      <c r="B161" s="88"/>
      <c r="C161" s="88"/>
      <c r="D161" s="88"/>
      <c r="E161" s="88"/>
      <c r="F161" s="89"/>
      <c r="G161" s="3"/>
    </row>
    <row r="162" spans="1:7" s="4" customFormat="1" ht="15" hidden="1" customHeight="1" x14ac:dyDescent="0.25">
      <c r="A162" s="39" t="s">
        <v>249</v>
      </c>
      <c r="B162" s="20" t="s">
        <v>250</v>
      </c>
      <c r="C162" s="90"/>
      <c r="D162" s="91"/>
      <c r="E162" s="91"/>
      <c r="F162" s="92"/>
      <c r="G162" s="3"/>
    </row>
    <row r="163" spans="1:7" s="4" customFormat="1" ht="15" hidden="1" customHeight="1" x14ac:dyDescent="0.25">
      <c r="A163" s="19"/>
      <c r="B163" s="37" t="s">
        <v>251</v>
      </c>
      <c r="C163" s="96"/>
      <c r="D163" s="105"/>
      <c r="E163" s="105"/>
      <c r="F163" s="106"/>
      <c r="G163" s="3"/>
    </row>
    <row r="164" spans="1:7" s="4" customFormat="1" ht="15" hidden="1" customHeight="1" x14ac:dyDescent="0.2">
      <c r="A164" s="23" t="s">
        <v>252</v>
      </c>
      <c r="B164" s="33" t="s">
        <v>253</v>
      </c>
      <c r="C164" s="21" t="s">
        <v>14</v>
      </c>
      <c r="D164" s="96"/>
      <c r="E164" s="97"/>
      <c r="F164" s="30"/>
      <c r="G164" s="3"/>
    </row>
    <row r="165" spans="1:7" s="4" customFormat="1" ht="15" hidden="1" customHeight="1" x14ac:dyDescent="0.2">
      <c r="A165" s="23" t="s">
        <v>254</v>
      </c>
      <c r="B165" s="33" t="s">
        <v>55</v>
      </c>
      <c r="C165" s="21" t="s">
        <v>17</v>
      </c>
      <c r="D165" s="21"/>
      <c r="E165" s="21"/>
      <c r="F165" s="30">
        <f>+D165*E165</f>
        <v>0</v>
      </c>
      <c r="G165" s="3"/>
    </row>
    <row r="166" spans="1:7" s="4" customFormat="1" ht="15" hidden="1" customHeight="1" x14ac:dyDescent="0.2">
      <c r="A166" s="23" t="s">
        <v>255</v>
      </c>
      <c r="B166" s="48" t="s">
        <v>256</v>
      </c>
      <c r="C166" s="21" t="s">
        <v>58</v>
      </c>
      <c r="D166" s="21"/>
      <c r="E166" s="21"/>
      <c r="F166" s="30">
        <f t="shared" ref="F166:F172" si="11">+D166*E166</f>
        <v>0</v>
      </c>
      <c r="G166" s="3"/>
    </row>
    <row r="167" spans="1:7" s="4" customFormat="1" ht="15" hidden="1" customHeight="1" x14ac:dyDescent="0.2">
      <c r="A167" s="23" t="s">
        <v>257</v>
      </c>
      <c r="B167" s="48" t="s">
        <v>258</v>
      </c>
      <c r="C167" s="40" t="s">
        <v>259</v>
      </c>
      <c r="D167" s="21"/>
      <c r="E167" s="21"/>
      <c r="F167" s="30">
        <f t="shared" si="11"/>
        <v>0</v>
      </c>
      <c r="G167" s="3"/>
    </row>
    <row r="168" spans="1:7" s="4" customFormat="1" ht="15" hidden="1" customHeight="1" x14ac:dyDescent="0.2">
      <c r="A168" s="23" t="s">
        <v>260</v>
      </c>
      <c r="B168" s="33" t="s">
        <v>261</v>
      </c>
      <c r="C168" s="21" t="s">
        <v>17</v>
      </c>
      <c r="D168" s="21"/>
      <c r="E168" s="21"/>
      <c r="F168" s="30">
        <f t="shared" si="11"/>
        <v>0</v>
      </c>
      <c r="G168" s="3"/>
    </row>
    <row r="169" spans="1:7" s="4" customFormat="1" ht="15" hidden="1" customHeight="1" x14ac:dyDescent="0.2">
      <c r="A169" s="23" t="s">
        <v>262</v>
      </c>
      <c r="B169" s="33" t="s">
        <v>263</v>
      </c>
      <c r="C169" s="21" t="s">
        <v>17</v>
      </c>
      <c r="D169" s="21"/>
      <c r="E169" s="21"/>
      <c r="F169" s="30">
        <f t="shared" si="11"/>
        <v>0</v>
      </c>
      <c r="G169" s="3"/>
    </row>
    <row r="170" spans="1:7" s="4" customFormat="1" ht="15" hidden="1" customHeight="1" x14ac:dyDescent="0.2">
      <c r="A170" s="23" t="s">
        <v>264</v>
      </c>
      <c r="B170" s="33" t="s">
        <v>265</v>
      </c>
      <c r="C170" s="21" t="s">
        <v>17</v>
      </c>
      <c r="D170" s="21"/>
      <c r="E170" s="21"/>
      <c r="F170" s="30">
        <f t="shared" si="11"/>
        <v>0</v>
      </c>
      <c r="G170" s="3"/>
    </row>
    <row r="171" spans="1:7" s="4" customFormat="1" ht="15" hidden="1" customHeight="1" x14ac:dyDescent="0.2">
      <c r="A171" s="23" t="s">
        <v>266</v>
      </c>
      <c r="B171" s="48" t="s">
        <v>267</v>
      </c>
      <c r="C171" s="21" t="s">
        <v>17</v>
      </c>
      <c r="D171" s="21"/>
      <c r="E171" s="21"/>
      <c r="F171" s="30">
        <f t="shared" si="11"/>
        <v>0</v>
      </c>
      <c r="G171" s="3"/>
    </row>
    <row r="172" spans="1:7" s="4" customFormat="1" ht="15" hidden="1" customHeight="1" x14ac:dyDescent="0.2">
      <c r="A172" s="23" t="s">
        <v>268</v>
      </c>
      <c r="B172" s="33" t="s">
        <v>269</v>
      </c>
      <c r="C172" s="21" t="s">
        <v>17</v>
      </c>
      <c r="D172" s="21"/>
      <c r="E172" s="21"/>
      <c r="F172" s="30">
        <f t="shared" si="11"/>
        <v>0</v>
      </c>
      <c r="G172" s="3"/>
    </row>
    <row r="173" spans="1:7" s="4" customFormat="1" ht="15" hidden="1" customHeight="1" x14ac:dyDescent="0.2">
      <c r="A173" s="23" t="s">
        <v>270</v>
      </c>
      <c r="B173" s="33" t="s">
        <v>271</v>
      </c>
      <c r="C173" s="21" t="s">
        <v>14</v>
      </c>
      <c r="D173" s="90"/>
      <c r="E173" s="94"/>
      <c r="F173" s="30"/>
      <c r="G173" s="3"/>
    </row>
    <row r="174" spans="1:7" s="4" customFormat="1" ht="12" customHeight="1" x14ac:dyDescent="0.2">
      <c r="A174" s="87"/>
      <c r="B174" s="88"/>
      <c r="C174" s="88"/>
      <c r="D174" s="88"/>
      <c r="E174" s="88"/>
      <c r="F174" s="89"/>
      <c r="G174" s="3"/>
    </row>
    <row r="175" spans="1:7" s="9" customFormat="1" ht="17.25" customHeight="1" x14ac:dyDescent="0.25">
      <c r="A175" s="101" t="s">
        <v>272</v>
      </c>
      <c r="B175" s="102"/>
      <c r="C175" s="103"/>
      <c r="D175" s="103"/>
      <c r="E175" s="104"/>
      <c r="F175" s="25">
        <f>SUM(F124:F174)</f>
        <v>0</v>
      </c>
      <c r="G175" s="61"/>
    </row>
    <row r="176" spans="1:7" s="4" customFormat="1" ht="14.25" customHeight="1" x14ac:dyDescent="0.2">
      <c r="A176" s="87"/>
      <c r="B176" s="88"/>
      <c r="C176" s="88"/>
      <c r="D176" s="88"/>
      <c r="E176" s="88"/>
      <c r="F176" s="89"/>
      <c r="G176" s="3"/>
    </row>
    <row r="177" spans="1:7" s="4" customFormat="1" ht="17.25" customHeight="1" x14ac:dyDescent="0.25">
      <c r="A177" s="34" t="s">
        <v>273</v>
      </c>
      <c r="B177" s="84" t="s">
        <v>274</v>
      </c>
      <c r="C177" s="85"/>
      <c r="D177" s="85"/>
      <c r="E177" s="85"/>
      <c r="F177" s="86"/>
      <c r="G177" s="3"/>
    </row>
    <row r="178" spans="1:7" s="4" customFormat="1" ht="15" customHeight="1" x14ac:dyDescent="0.25">
      <c r="A178" s="19" t="s">
        <v>275</v>
      </c>
      <c r="B178" s="20" t="s">
        <v>276</v>
      </c>
      <c r="C178" s="90"/>
      <c r="D178" s="91"/>
      <c r="E178" s="91"/>
      <c r="F178" s="92"/>
      <c r="G178" s="3"/>
    </row>
    <row r="179" spans="1:7" s="4" customFormat="1" ht="15" customHeight="1" x14ac:dyDescent="0.2">
      <c r="A179" s="53" t="s">
        <v>277</v>
      </c>
      <c r="B179" s="50" t="s">
        <v>91</v>
      </c>
      <c r="C179" s="49" t="s">
        <v>17</v>
      </c>
      <c r="D179" s="49">
        <f>D72+D81</f>
        <v>12</v>
      </c>
      <c r="E179" s="49"/>
      <c r="F179" s="51">
        <f>+D179*E179</f>
        <v>0</v>
      </c>
      <c r="G179" s="3"/>
    </row>
    <row r="180" spans="1:7" s="4" customFormat="1" ht="15" customHeight="1" x14ac:dyDescent="0.2">
      <c r="A180" s="53" t="s">
        <v>278</v>
      </c>
      <c r="B180" s="50" t="s">
        <v>279</v>
      </c>
      <c r="C180" s="49" t="s">
        <v>58</v>
      </c>
      <c r="D180" s="49">
        <f>D88+D72*2</f>
        <v>120</v>
      </c>
      <c r="E180" s="49"/>
      <c r="F180" s="51">
        <f t="shared" ref="F180:F196" si="12">+D180*E180</f>
        <v>0</v>
      </c>
      <c r="G180" s="3"/>
    </row>
    <row r="181" spans="1:7" s="4" customFormat="1" ht="5.25" customHeight="1" x14ac:dyDescent="0.2">
      <c r="A181" s="112"/>
      <c r="B181" s="113"/>
      <c r="C181" s="113"/>
      <c r="D181" s="113"/>
      <c r="E181" s="113"/>
      <c r="F181" s="114"/>
      <c r="G181" s="3"/>
    </row>
    <row r="182" spans="1:7" s="4" customFormat="1" ht="15" customHeight="1" x14ac:dyDescent="0.25">
      <c r="A182" s="54" t="s">
        <v>280</v>
      </c>
      <c r="B182" s="55" t="s">
        <v>281</v>
      </c>
      <c r="C182" s="115"/>
      <c r="D182" s="116"/>
      <c r="E182" s="116"/>
      <c r="F182" s="117"/>
      <c r="G182" s="3"/>
    </row>
    <row r="183" spans="1:7" s="4" customFormat="1" ht="15" customHeight="1" x14ac:dyDescent="0.2">
      <c r="A183" s="53" t="s">
        <v>282</v>
      </c>
      <c r="B183" s="50" t="s">
        <v>283</v>
      </c>
      <c r="C183" s="49" t="s">
        <v>14</v>
      </c>
      <c r="D183" s="119"/>
      <c r="E183" s="120"/>
      <c r="F183" s="51"/>
      <c r="G183" s="3"/>
    </row>
    <row r="184" spans="1:7" s="4" customFormat="1" ht="15" customHeight="1" x14ac:dyDescent="0.2">
      <c r="A184" s="53" t="s">
        <v>284</v>
      </c>
      <c r="B184" s="50" t="s">
        <v>112</v>
      </c>
      <c r="C184" s="49" t="s">
        <v>17</v>
      </c>
      <c r="D184" s="49"/>
      <c r="E184" s="49"/>
      <c r="F184" s="51">
        <f t="shared" si="12"/>
        <v>0</v>
      </c>
      <c r="G184" s="3"/>
    </row>
    <row r="185" spans="1:7" s="4" customFormat="1" ht="15" customHeight="1" x14ac:dyDescent="0.2">
      <c r="A185" s="53" t="s">
        <v>285</v>
      </c>
      <c r="B185" s="50" t="s">
        <v>286</v>
      </c>
      <c r="C185" s="49" t="s">
        <v>58</v>
      </c>
      <c r="D185" s="49"/>
      <c r="E185" s="49"/>
      <c r="F185" s="51">
        <f t="shared" si="12"/>
        <v>0</v>
      </c>
      <c r="G185" s="3"/>
    </row>
    <row r="186" spans="1:7" s="4" customFormat="1" ht="15" hidden="1" customHeight="1" x14ac:dyDescent="0.2">
      <c r="A186" s="53" t="s">
        <v>287</v>
      </c>
      <c r="B186" s="50" t="s">
        <v>248</v>
      </c>
      <c r="C186" s="49" t="s">
        <v>58</v>
      </c>
      <c r="D186" s="49"/>
      <c r="E186" s="49"/>
      <c r="F186" s="51">
        <f>+D186*E186</f>
        <v>0</v>
      </c>
      <c r="G186" s="3"/>
    </row>
    <row r="187" spans="1:7" s="4" customFormat="1" ht="5.25" customHeight="1" x14ac:dyDescent="0.2">
      <c r="A187" s="118"/>
      <c r="B187" s="88"/>
      <c r="C187" s="88"/>
      <c r="D187" s="88"/>
      <c r="E187" s="88"/>
      <c r="F187" s="89"/>
      <c r="G187" s="3"/>
    </row>
    <row r="188" spans="1:7" s="4" customFormat="1" ht="15" hidden="1" customHeight="1" x14ac:dyDescent="0.25">
      <c r="A188" s="36" t="s">
        <v>288</v>
      </c>
      <c r="B188" s="37" t="s">
        <v>289</v>
      </c>
      <c r="C188" s="90"/>
      <c r="D188" s="91"/>
      <c r="E188" s="91"/>
      <c r="F188" s="92"/>
      <c r="G188" s="3"/>
    </row>
    <row r="189" spans="1:7" s="4" customFormat="1" ht="15" hidden="1" customHeight="1" x14ac:dyDescent="0.2">
      <c r="A189" s="38" t="s">
        <v>290</v>
      </c>
      <c r="B189" s="35" t="s">
        <v>291</v>
      </c>
      <c r="C189" s="21" t="s">
        <v>17</v>
      </c>
      <c r="D189" s="21"/>
      <c r="E189" s="21"/>
      <c r="F189" s="30">
        <f t="shared" si="12"/>
        <v>0</v>
      </c>
      <c r="G189" s="3"/>
    </row>
    <row r="190" spans="1:7" s="4" customFormat="1" ht="15" hidden="1" customHeight="1" x14ac:dyDescent="0.2">
      <c r="A190" s="38" t="s">
        <v>292</v>
      </c>
      <c r="B190" s="35" t="s">
        <v>293</v>
      </c>
      <c r="C190" s="21" t="s">
        <v>58</v>
      </c>
      <c r="D190" s="21"/>
      <c r="E190" s="21"/>
      <c r="F190" s="30">
        <f t="shared" si="12"/>
        <v>0</v>
      </c>
      <c r="G190" s="3"/>
    </row>
    <row r="191" spans="1:7" s="4" customFormat="1" ht="15" hidden="1" customHeight="1" x14ac:dyDescent="0.2">
      <c r="A191" s="38" t="s">
        <v>294</v>
      </c>
      <c r="B191" s="35" t="s">
        <v>295</v>
      </c>
      <c r="C191" s="21" t="s">
        <v>58</v>
      </c>
      <c r="D191" s="21"/>
      <c r="E191" s="21"/>
      <c r="F191" s="30">
        <f t="shared" si="12"/>
        <v>0</v>
      </c>
      <c r="G191" s="3"/>
    </row>
    <row r="192" spans="1:7" s="4" customFormat="1" ht="15" hidden="1" customHeight="1" x14ac:dyDescent="0.2">
      <c r="A192" s="38" t="s">
        <v>296</v>
      </c>
      <c r="B192" s="35" t="s">
        <v>297</v>
      </c>
      <c r="C192" s="21" t="s">
        <v>58</v>
      </c>
      <c r="D192" s="21"/>
      <c r="E192" s="21"/>
      <c r="F192" s="30">
        <f t="shared" si="12"/>
        <v>0</v>
      </c>
      <c r="G192" s="3"/>
    </row>
    <row r="193" spans="1:7" s="4" customFormat="1" ht="15" hidden="1" customHeight="1" x14ac:dyDescent="0.2">
      <c r="A193" s="38" t="s">
        <v>298</v>
      </c>
      <c r="B193" s="35" t="s">
        <v>299</v>
      </c>
      <c r="C193" s="21" t="s">
        <v>58</v>
      </c>
      <c r="D193" s="21"/>
      <c r="E193" s="21"/>
      <c r="F193" s="30">
        <f t="shared" si="12"/>
        <v>0</v>
      </c>
      <c r="G193" s="3"/>
    </row>
    <row r="194" spans="1:7" s="4" customFormat="1" ht="15" hidden="1" customHeight="1" x14ac:dyDescent="0.2">
      <c r="A194" s="38" t="s">
        <v>300</v>
      </c>
      <c r="B194" s="35" t="s">
        <v>301</v>
      </c>
      <c r="C194" s="21" t="s">
        <v>58</v>
      </c>
      <c r="D194" s="21"/>
      <c r="E194" s="21"/>
      <c r="F194" s="30">
        <f>+D194*E194</f>
        <v>0</v>
      </c>
      <c r="G194" s="3"/>
    </row>
    <row r="195" spans="1:7" s="4" customFormat="1" ht="5.25" customHeight="1" x14ac:dyDescent="0.2">
      <c r="A195" s="118"/>
      <c r="B195" s="88"/>
      <c r="C195" s="88"/>
      <c r="D195" s="88"/>
      <c r="E195" s="88"/>
      <c r="F195" s="89"/>
      <c r="G195" s="3"/>
    </row>
    <row r="196" spans="1:7" s="4" customFormat="1" ht="15" customHeight="1" x14ac:dyDescent="0.25">
      <c r="A196" s="19" t="s">
        <v>302</v>
      </c>
      <c r="B196" s="20" t="s">
        <v>303</v>
      </c>
      <c r="C196" s="21" t="s">
        <v>17</v>
      </c>
      <c r="D196" s="21">
        <v>8</v>
      </c>
      <c r="E196" s="21"/>
      <c r="F196" s="30">
        <f t="shared" si="12"/>
        <v>0</v>
      </c>
      <c r="G196" s="3"/>
    </row>
    <row r="197" spans="1:7" s="4" customFormat="1" ht="5.25" customHeight="1" x14ac:dyDescent="0.25">
      <c r="A197" s="95"/>
      <c r="B197" s="88"/>
      <c r="C197" s="88"/>
      <c r="D197" s="88"/>
      <c r="E197" s="88"/>
      <c r="F197" s="89"/>
      <c r="G197" s="3"/>
    </row>
    <row r="198" spans="1:7" s="4" customFormat="1" ht="15" customHeight="1" x14ac:dyDescent="0.25">
      <c r="A198" s="36" t="s">
        <v>304</v>
      </c>
      <c r="B198" s="50" t="s">
        <v>305</v>
      </c>
      <c r="C198" s="21" t="s">
        <v>17</v>
      </c>
      <c r="D198" s="21">
        <f>D125+D126</f>
        <v>108</v>
      </c>
      <c r="E198" s="21"/>
      <c r="F198" s="30">
        <f>+D198*E198</f>
        <v>0</v>
      </c>
      <c r="G198" s="3"/>
    </row>
    <row r="199" spans="1:7" s="4" customFormat="1" ht="5.25" customHeight="1" x14ac:dyDescent="0.25">
      <c r="A199" s="95"/>
      <c r="B199" s="88"/>
      <c r="C199" s="88"/>
      <c r="D199" s="88"/>
      <c r="E199" s="88"/>
      <c r="F199" s="89"/>
      <c r="G199" s="3"/>
    </row>
    <row r="200" spans="1:7" s="4" customFormat="1" ht="15" customHeight="1" x14ac:dyDescent="0.25">
      <c r="A200" s="19" t="s">
        <v>306</v>
      </c>
      <c r="B200" s="52" t="s">
        <v>307</v>
      </c>
      <c r="C200" s="90"/>
      <c r="D200" s="91"/>
      <c r="E200" s="91"/>
      <c r="F200" s="92"/>
      <c r="G200" s="3"/>
    </row>
    <row r="201" spans="1:7" s="4" customFormat="1" ht="15" customHeight="1" x14ac:dyDescent="0.2">
      <c r="A201" s="23" t="s">
        <v>308</v>
      </c>
      <c r="B201" s="35" t="s">
        <v>309</v>
      </c>
      <c r="C201" s="21" t="s">
        <v>31</v>
      </c>
      <c r="D201" s="21">
        <v>4</v>
      </c>
      <c r="E201" s="21"/>
      <c r="F201" s="30">
        <f>+D201*E201</f>
        <v>0</v>
      </c>
      <c r="G201" s="3"/>
    </row>
    <row r="202" spans="1:7" s="4" customFormat="1" ht="15" customHeight="1" x14ac:dyDescent="0.2">
      <c r="A202" s="23" t="s">
        <v>310</v>
      </c>
      <c r="B202" s="33" t="s">
        <v>311</v>
      </c>
      <c r="C202" s="21" t="s">
        <v>31</v>
      </c>
      <c r="D202" s="21"/>
      <c r="E202" s="21"/>
      <c r="F202" s="30">
        <f>+D202*E202</f>
        <v>0</v>
      </c>
      <c r="G202" s="3"/>
    </row>
    <row r="203" spans="1:7" s="4" customFormat="1" ht="5.25" customHeight="1" x14ac:dyDescent="0.25">
      <c r="A203" s="95"/>
      <c r="B203" s="88"/>
      <c r="C203" s="88"/>
      <c r="D203" s="88"/>
      <c r="E203" s="88"/>
      <c r="F203" s="89"/>
      <c r="G203" s="3"/>
    </row>
    <row r="204" spans="1:7" s="4" customFormat="1" ht="15" customHeight="1" x14ac:dyDescent="0.25">
      <c r="A204" s="67" t="s">
        <v>312</v>
      </c>
      <c r="B204" s="20" t="s">
        <v>313</v>
      </c>
      <c r="C204" s="30" t="s">
        <v>17</v>
      </c>
      <c r="D204" s="21">
        <v>2</v>
      </c>
      <c r="E204" s="21"/>
      <c r="F204" s="30">
        <f t="shared" ref="F204" si="13">+D204*E204</f>
        <v>0</v>
      </c>
      <c r="G204" s="3"/>
    </row>
    <row r="205" spans="1:7" s="4" customFormat="1" ht="12" customHeight="1" x14ac:dyDescent="0.25">
      <c r="A205" s="95"/>
      <c r="B205" s="88"/>
      <c r="C205" s="88"/>
      <c r="D205" s="88"/>
      <c r="E205" s="88"/>
      <c r="F205" s="89"/>
      <c r="G205" s="3"/>
    </row>
    <row r="206" spans="1:7" s="4" customFormat="1" ht="17.25" customHeight="1" x14ac:dyDescent="0.25">
      <c r="A206" s="101" t="s">
        <v>314</v>
      </c>
      <c r="B206" s="102"/>
      <c r="C206" s="103"/>
      <c r="D206" s="103"/>
      <c r="E206" s="104"/>
      <c r="F206" s="25">
        <f>SUM(F179:F205)</f>
        <v>0</v>
      </c>
      <c r="G206" s="3"/>
    </row>
    <row r="207" spans="1:7" s="4" customFormat="1" ht="16.5" customHeight="1" thickBot="1" x14ac:dyDescent="0.25">
      <c r="A207" s="87"/>
      <c r="B207" s="88"/>
      <c r="C207" s="88"/>
      <c r="D207" s="88"/>
      <c r="E207" s="88"/>
      <c r="F207" s="89"/>
      <c r="G207" s="3"/>
    </row>
    <row r="208" spans="1:7" s="5" customFormat="1" ht="16.5" customHeight="1" thickTop="1" thickBot="1" x14ac:dyDescent="0.3">
      <c r="A208" s="130" t="s">
        <v>315</v>
      </c>
      <c r="B208" s="131"/>
      <c r="C208" s="131"/>
      <c r="D208" s="131"/>
      <c r="E208" s="132"/>
      <c r="F208" s="26">
        <f>+(F30+F61+F92+F119+F175+F206)</f>
        <v>0</v>
      </c>
      <c r="G208" s="62"/>
    </row>
    <row r="209" spans="1:7" s="5" customFormat="1" ht="16.5" customHeight="1" thickTop="1" x14ac:dyDescent="0.25">
      <c r="A209" s="138"/>
      <c r="B209" s="139"/>
      <c r="C209" s="139"/>
      <c r="D209" s="139"/>
      <c r="E209" s="139"/>
      <c r="F209" s="140"/>
      <c r="G209" s="62"/>
    </row>
    <row r="210" spans="1:7" s="4" customFormat="1" ht="23.1" customHeight="1" x14ac:dyDescent="0.2">
      <c r="A210" s="126" t="s">
        <v>316</v>
      </c>
      <c r="B210" s="123"/>
      <c r="C210" s="123"/>
      <c r="D210" s="123"/>
      <c r="E210" s="123"/>
      <c r="F210" s="124"/>
      <c r="G210" s="3"/>
    </row>
    <row r="211" spans="1:7" s="4" customFormat="1" ht="15" customHeight="1" x14ac:dyDescent="0.2">
      <c r="A211" s="127" t="s">
        <v>317</v>
      </c>
      <c r="B211" s="128"/>
      <c r="C211" s="128"/>
      <c r="D211" s="128"/>
      <c r="E211" s="128"/>
      <c r="F211" s="129"/>
      <c r="G211" s="3"/>
    </row>
    <row r="212" spans="1:7" s="4" customFormat="1" ht="17.25" customHeight="1" x14ac:dyDescent="0.25">
      <c r="A212" s="36" t="s">
        <v>318</v>
      </c>
      <c r="B212" s="84" t="s">
        <v>319</v>
      </c>
      <c r="C212" s="85"/>
      <c r="D212" s="85"/>
      <c r="E212" s="85"/>
      <c r="F212" s="86"/>
      <c r="G212" s="3"/>
    </row>
    <row r="213" spans="1:7" s="4" customFormat="1" ht="15" customHeight="1" x14ac:dyDescent="0.25">
      <c r="A213" s="10" t="s">
        <v>320</v>
      </c>
      <c r="B213" s="6" t="s">
        <v>321</v>
      </c>
      <c r="C213" s="121"/>
      <c r="D213" s="99"/>
      <c r="E213" s="99"/>
      <c r="F213" s="100"/>
      <c r="G213" s="3"/>
    </row>
    <row r="214" spans="1:7" s="4" customFormat="1" ht="15" customHeight="1" x14ac:dyDescent="0.25">
      <c r="A214" s="10"/>
      <c r="B214" s="7" t="s">
        <v>322</v>
      </c>
      <c r="C214" s="121"/>
      <c r="D214" s="99"/>
      <c r="E214" s="99"/>
      <c r="F214" s="100"/>
      <c r="G214" s="3"/>
    </row>
    <row r="215" spans="1:7" s="4" customFormat="1" ht="15" customHeight="1" x14ac:dyDescent="0.2">
      <c r="A215" s="23" t="s">
        <v>323</v>
      </c>
      <c r="B215" s="33" t="s">
        <v>324</v>
      </c>
      <c r="C215" s="21" t="s">
        <v>17</v>
      </c>
      <c r="D215" s="21">
        <v>10</v>
      </c>
      <c r="E215" s="21"/>
      <c r="F215" s="30">
        <f>+D215*E215</f>
        <v>0</v>
      </c>
      <c r="G215" s="3"/>
    </row>
    <row r="216" spans="1:7" s="4" customFormat="1" ht="15" customHeight="1" x14ac:dyDescent="0.2">
      <c r="A216" s="22" t="s">
        <v>325</v>
      </c>
      <c r="B216" s="48" t="s">
        <v>326</v>
      </c>
      <c r="C216" s="56" t="s">
        <v>17</v>
      </c>
      <c r="D216" s="21"/>
      <c r="E216" s="21"/>
      <c r="F216" s="30">
        <f>+D216*E216</f>
        <v>0</v>
      </c>
      <c r="G216" s="44"/>
    </row>
    <row r="217" spans="1:7" s="4" customFormat="1" ht="5.25" customHeight="1" x14ac:dyDescent="0.2">
      <c r="A217" s="87"/>
      <c r="B217" s="88"/>
      <c r="C217" s="88"/>
      <c r="D217" s="88"/>
      <c r="E217" s="88"/>
      <c r="F217" s="89"/>
      <c r="G217" s="3"/>
    </row>
    <row r="218" spans="1:7" s="4" customFormat="1" ht="15" customHeight="1" x14ac:dyDescent="0.25">
      <c r="A218" s="19" t="s">
        <v>327</v>
      </c>
      <c r="B218" s="20" t="s">
        <v>328</v>
      </c>
      <c r="C218" s="21" t="s">
        <v>17</v>
      </c>
      <c r="D218" s="21"/>
      <c r="E218" s="21"/>
      <c r="F218" s="30">
        <f t="shared" ref="F218:F232" si="14">+D218*E218</f>
        <v>0</v>
      </c>
      <c r="G218" s="3"/>
    </row>
    <row r="219" spans="1:7" s="4" customFormat="1" ht="5.25" customHeight="1" x14ac:dyDescent="0.25">
      <c r="A219" s="95"/>
      <c r="B219" s="88"/>
      <c r="C219" s="88"/>
      <c r="D219" s="88"/>
      <c r="E219" s="88"/>
      <c r="F219" s="89"/>
      <c r="G219" s="3"/>
    </row>
    <row r="220" spans="1:7" s="4" customFormat="1" ht="15" customHeight="1" x14ac:dyDescent="0.25">
      <c r="A220" s="19" t="s">
        <v>329</v>
      </c>
      <c r="B220" s="20" t="s">
        <v>330</v>
      </c>
      <c r="C220" s="21" t="s">
        <v>17</v>
      </c>
      <c r="D220" s="21"/>
      <c r="E220" s="21"/>
      <c r="F220" s="30">
        <f t="shared" si="14"/>
        <v>0</v>
      </c>
      <c r="G220" s="3"/>
    </row>
    <row r="221" spans="1:7" s="4" customFormat="1" ht="5.25" customHeight="1" x14ac:dyDescent="0.25">
      <c r="A221" s="95"/>
      <c r="B221" s="88"/>
      <c r="C221" s="88"/>
      <c r="D221" s="88"/>
      <c r="E221" s="88"/>
      <c r="F221" s="89"/>
      <c r="G221" s="3"/>
    </row>
    <row r="222" spans="1:7" s="4" customFormat="1" ht="15" customHeight="1" x14ac:dyDescent="0.25">
      <c r="A222" s="19" t="s">
        <v>331</v>
      </c>
      <c r="B222" s="20" t="s">
        <v>332</v>
      </c>
      <c r="C222" s="21" t="s">
        <v>17</v>
      </c>
      <c r="D222" s="21"/>
      <c r="E222" s="21"/>
      <c r="F222" s="30">
        <f t="shared" si="14"/>
        <v>0</v>
      </c>
      <c r="G222" s="3"/>
    </row>
    <row r="223" spans="1:7" s="4" customFormat="1" ht="5.25" customHeight="1" x14ac:dyDescent="0.25">
      <c r="A223" s="95"/>
      <c r="B223" s="88"/>
      <c r="C223" s="88"/>
      <c r="D223" s="88"/>
      <c r="E223" s="88"/>
      <c r="F223" s="89"/>
      <c r="G223" s="3"/>
    </row>
    <row r="224" spans="1:7" s="4" customFormat="1" ht="15" customHeight="1" x14ac:dyDescent="0.25">
      <c r="A224" s="19" t="s">
        <v>333</v>
      </c>
      <c r="B224" s="20" t="s">
        <v>334</v>
      </c>
      <c r="C224" s="21" t="s">
        <v>17</v>
      </c>
      <c r="D224" s="21">
        <f>D245*0.33</f>
        <v>35.64</v>
      </c>
      <c r="E224" s="21"/>
      <c r="F224" s="30">
        <f>+D224*E224</f>
        <v>0</v>
      </c>
      <c r="G224" s="3"/>
    </row>
    <row r="225" spans="1:7" s="4" customFormat="1" ht="5.25" customHeight="1" x14ac:dyDescent="0.2">
      <c r="A225" s="87"/>
      <c r="B225" s="88"/>
      <c r="C225" s="88"/>
      <c r="D225" s="88"/>
      <c r="E225" s="88"/>
      <c r="F225" s="89"/>
      <c r="G225" s="3"/>
    </row>
    <row r="226" spans="1:7" s="4" customFormat="1" ht="15" customHeight="1" x14ac:dyDescent="0.25">
      <c r="A226" s="19" t="s">
        <v>335</v>
      </c>
      <c r="B226" s="20" t="s">
        <v>336</v>
      </c>
      <c r="C226" s="90"/>
      <c r="D226" s="91"/>
      <c r="E226" s="91"/>
      <c r="F226" s="92"/>
      <c r="G226" s="3"/>
    </row>
    <row r="227" spans="1:7" s="4" customFormat="1" ht="15" customHeight="1" x14ac:dyDescent="0.2">
      <c r="A227" s="23" t="s">
        <v>337</v>
      </c>
      <c r="B227" s="33" t="s">
        <v>338</v>
      </c>
      <c r="C227" s="21" t="s">
        <v>17</v>
      </c>
      <c r="D227" s="21"/>
      <c r="E227" s="21"/>
      <c r="F227" s="30">
        <f t="shared" si="14"/>
        <v>0</v>
      </c>
      <c r="G227" s="3"/>
    </row>
    <row r="228" spans="1:7" s="4" customFormat="1" ht="15" customHeight="1" x14ac:dyDescent="0.2">
      <c r="A228" s="23" t="s">
        <v>339</v>
      </c>
      <c r="B228" s="33" t="s">
        <v>340</v>
      </c>
      <c r="C228" s="21" t="s">
        <v>17</v>
      </c>
      <c r="D228" s="21"/>
      <c r="E228" s="21"/>
      <c r="F228" s="30">
        <f t="shared" si="14"/>
        <v>0</v>
      </c>
      <c r="G228" s="3"/>
    </row>
    <row r="229" spans="1:7" s="4" customFormat="1" ht="15" customHeight="1" x14ac:dyDescent="0.2">
      <c r="A229" s="23" t="s">
        <v>341</v>
      </c>
      <c r="B229" s="33" t="s">
        <v>342</v>
      </c>
      <c r="C229" s="21" t="s">
        <v>17</v>
      </c>
      <c r="D229" s="21"/>
      <c r="E229" s="21"/>
      <c r="F229" s="30">
        <f t="shared" si="14"/>
        <v>0</v>
      </c>
      <c r="G229" s="3"/>
    </row>
    <row r="230" spans="1:7" s="4" customFormat="1" ht="15" customHeight="1" x14ac:dyDescent="0.2">
      <c r="A230" s="23" t="s">
        <v>343</v>
      </c>
      <c r="B230" s="33" t="s">
        <v>344</v>
      </c>
      <c r="C230" s="21" t="s">
        <v>17</v>
      </c>
      <c r="D230" s="21">
        <v>6</v>
      </c>
      <c r="E230" s="21"/>
      <c r="F230" s="30">
        <f t="shared" si="14"/>
        <v>0</v>
      </c>
      <c r="G230" s="3"/>
    </row>
    <row r="231" spans="1:7" s="4" customFormat="1" ht="5.25" customHeight="1" x14ac:dyDescent="0.2">
      <c r="A231" s="87"/>
      <c r="B231" s="88"/>
      <c r="C231" s="88"/>
      <c r="D231" s="88"/>
      <c r="E231" s="88"/>
      <c r="F231" s="89"/>
      <c r="G231" s="3"/>
    </row>
    <row r="232" spans="1:7" s="4" customFormat="1" ht="15" customHeight="1" x14ac:dyDescent="0.25">
      <c r="A232" s="19" t="s">
        <v>345</v>
      </c>
      <c r="B232" s="20" t="s">
        <v>346</v>
      </c>
      <c r="C232" s="21" t="s">
        <v>17</v>
      </c>
      <c r="D232" s="21"/>
      <c r="E232" s="21"/>
      <c r="F232" s="30">
        <f t="shared" si="14"/>
        <v>0</v>
      </c>
      <c r="G232" s="3"/>
    </row>
    <row r="233" spans="1:7" s="4" customFormat="1" ht="5.25" customHeight="1" x14ac:dyDescent="0.25">
      <c r="A233" s="95"/>
      <c r="B233" s="88"/>
      <c r="C233" s="88"/>
      <c r="D233" s="88"/>
      <c r="E233" s="88"/>
      <c r="F233" s="89"/>
      <c r="G233" s="3"/>
    </row>
    <row r="234" spans="1:7" s="4" customFormat="1" ht="15" customHeight="1" x14ac:dyDescent="0.25">
      <c r="A234" s="19" t="s">
        <v>347</v>
      </c>
      <c r="B234" s="20" t="s">
        <v>348</v>
      </c>
      <c r="C234" s="21" t="s">
        <v>17</v>
      </c>
      <c r="D234" s="21"/>
      <c r="E234" s="21"/>
      <c r="F234" s="30">
        <f>+D234*E234</f>
        <v>0</v>
      </c>
      <c r="G234" s="3"/>
    </row>
    <row r="235" spans="1:7" s="4" customFormat="1" ht="5.25" customHeight="1" x14ac:dyDescent="0.25">
      <c r="A235" s="19"/>
      <c r="B235" s="20"/>
      <c r="C235" s="44"/>
      <c r="D235" s="44"/>
      <c r="E235" s="44"/>
      <c r="F235" s="45"/>
      <c r="G235" s="3"/>
    </row>
    <row r="236" spans="1:7" s="4" customFormat="1" ht="15" customHeight="1" x14ac:dyDescent="0.25">
      <c r="A236" s="19" t="s">
        <v>349</v>
      </c>
      <c r="B236" s="20" t="s">
        <v>350</v>
      </c>
      <c r="C236" s="21" t="s">
        <v>17</v>
      </c>
      <c r="D236" s="21"/>
      <c r="E236" s="21"/>
      <c r="F236" s="30">
        <f>+D236*E236</f>
        <v>0</v>
      </c>
      <c r="G236" s="3"/>
    </row>
    <row r="237" spans="1:7" s="4" customFormat="1" ht="5.25" customHeight="1" x14ac:dyDescent="0.25">
      <c r="A237" s="19"/>
      <c r="B237" s="20"/>
      <c r="C237" s="44"/>
      <c r="D237" s="44"/>
      <c r="E237" s="44"/>
      <c r="F237" s="45"/>
      <c r="G237" s="3"/>
    </row>
    <row r="238" spans="1:7" s="4" customFormat="1" ht="15" customHeight="1" x14ac:dyDescent="0.25">
      <c r="A238" s="69" t="s">
        <v>351</v>
      </c>
      <c r="B238" s="37" t="s">
        <v>352</v>
      </c>
      <c r="C238" s="21" t="s">
        <v>17</v>
      </c>
      <c r="D238" s="21">
        <v>4</v>
      </c>
      <c r="E238" s="21"/>
      <c r="F238" s="30">
        <f>+D238*E238</f>
        <v>0</v>
      </c>
      <c r="G238" s="3"/>
    </row>
    <row r="239" spans="1:7" s="4" customFormat="1" ht="12" customHeight="1" x14ac:dyDescent="0.25">
      <c r="A239" s="95"/>
      <c r="B239" s="88"/>
      <c r="C239" s="88"/>
      <c r="D239" s="88"/>
      <c r="E239" s="88"/>
      <c r="F239" s="89"/>
      <c r="G239" s="3"/>
    </row>
    <row r="240" spans="1:7" s="9" customFormat="1" ht="17.25" customHeight="1" x14ac:dyDescent="0.25">
      <c r="A240" s="101" t="s">
        <v>353</v>
      </c>
      <c r="B240" s="102"/>
      <c r="C240" s="102"/>
      <c r="D240" s="102"/>
      <c r="E240" s="108"/>
      <c r="F240" s="25">
        <f>SUM(F215:F238)</f>
        <v>0</v>
      </c>
      <c r="G240" s="61"/>
    </row>
    <row r="241" spans="1:7" s="4" customFormat="1" ht="14.25" customHeight="1" x14ac:dyDescent="0.2">
      <c r="A241" s="87"/>
      <c r="B241" s="88"/>
      <c r="C241" s="88"/>
      <c r="D241" s="88"/>
      <c r="E241" s="88"/>
      <c r="F241" s="89"/>
      <c r="G241" s="3"/>
    </row>
    <row r="242" spans="1:7" s="4" customFormat="1" ht="17.25" customHeight="1" x14ac:dyDescent="0.25">
      <c r="A242" s="36" t="s">
        <v>354</v>
      </c>
      <c r="B242" s="84" t="s">
        <v>355</v>
      </c>
      <c r="C242" s="85"/>
      <c r="D242" s="85"/>
      <c r="E242" s="85"/>
      <c r="F242" s="86"/>
      <c r="G242" s="3"/>
    </row>
    <row r="243" spans="1:7" s="4" customFormat="1" ht="15" customHeight="1" x14ac:dyDescent="0.25">
      <c r="A243" s="10" t="s">
        <v>356</v>
      </c>
      <c r="B243" s="6" t="s">
        <v>357</v>
      </c>
      <c r="C243" s="121"/>
      <c r="D243" s="99"/>
      <c r="E243" s="99"/>
      <c r="F243" s="100"/>
      <c r="G243" s="3"/>
    </row>
    <row r="244" spans="1:7" s="4" customFormat="1" ht="15" customHeight="1" x14ac:dyDescent="0.25">
      <c r="A244" s="10"/>
      <c r="B244" s="7" t="s">
        <v>322</v>
      </c>
      <c r="C244" s="121"/>
      <c r="D244" s="99"/>
      <c r="E244" s="99"/>
      <c r="F244" s="100"/>
      <c r="G244" s="3"/>
    </row>
    <row r="245" spans="1:7" s="4" customFormat="1" ht="15" customHeight="1" x14ac:dyDescent="0.2">
      <c r="A245" s="23" t="s">
        <v>358</v>
      </c>
      <c r="B245" s="33" t="s">
        <v>359</v>
      </c>
      <c r="C245" s="21" t="s">
        <v>17</v>
      </c>
      <c r="D245" s="21">
        <f>D125+D126</f>
        <v>108</v>
      </c>
      <c r="E245" s="21"/>
      <c r="F245" s="30">
        <f>+D245*E245</f>
        <v>0</v>
      </c>
      <c r="G245" s="3"/>
    </row>
    <row r="246" spans="1:7" s="4" customFormat="1" ht="15" customHeight="1" x14ac:dyDescent="0.2">
      <c r="A246" s="23" t="s">
        <v>360</v>
      </c>
      <c r="B246" s="33" t="s">
        <v>361</v>
      </c>
      <c r="C246" s="21" t="s">
        <v>17</v>
      </c>
      <c r="D246" s="21"/>
      <c r="E246" s="21"/>
      <c r="F246" s="30">
        <f>+D246*E246</f>
        <v>0</v>
      </c>
      <c r="G246" s="3"/>
    </row>
    <row r="247" spans="1:7" s="4" customFormat="1" ht="15" customHeight="1" x14ac:dyDescent="0.2">
      <c r="A247" s="23" t="s">
        <v>362</v>
      </c>
      <c r="B247" s="58" t="s">
        <v>363</v>
      </c>
      <c r="C247" s="21" t="s">
        <v>17</v>
      </c>
      <c r="D247" s="21"/>
      <c r="E247" s="21"/>
      <c r="F247" s="30">
        <f>+D247*E247</f>
        <v>0</v>
      </c>
      <c r="G247" s="3"/>
    </row>
    <row r="248" spans="1:7" s="4" customFormat="1" ht="15" customHeight="1" x14ac:dyDescent="0.2">
      <c r="A248" s="23" t="s">
        <v>364</v>
      </c>
      <c r="B248" s="48" t="s">
        <v>365</v>
      </c>
      <c r="C248" s="21" t="s">
        <v>17</v>
      </c>
      <c r="D248" s="21"/>
      <c r="E248" s="21"/>
      <c r="F248" s="30">
        <f>+D248*E248</f>
        <v>0</v>
      </c>
      <c r="G248" s="3"/>
    </row>
    <row r="249" spans="1:7" s="4" customFormat="1" ht="5.25" customHeight="1" x14ac:dyDescent="0.2">
      <c r="A249" s="122"/>
      <c r="B249" s="123"/>
      <c r="C249" s="123"/>
      <c r="D249" s="123"/>
      <c r="E249" s="123"/>
      <c r="F249" s="124"/>
      <c r="G249" s="3"/>
    </row>
    <row r="250" spans="1:7" s="4" customFormat="1" ht="15" customHeight="1" x14ac:dyDescent="0.25">
      <c r="A250" s="11" t="s">
        <v>366</v>
      </c>
      <c r="B250" s="59" t="s">
        <v>367</v>
      </c>
      <c r="C250" s="133"/>
      <c r="D250" s="134"/>
      <c r="E250" s="134"/>
      <c r="F250" s="135"/>
      <c r="G250" s="3"/>
    </row>
    <row r="251" spans="1:7" s="4" customFormat="1" ht="15" customHeight="1" x14ac:dyDescent="0.25">
      <c r="A251" s="10"/>
      <c r="B251" s="7" t="s">
        <v>322</v>
      </c>
      <c r="C251" s="121"/>
      <c r="D251" s="99"/>
      <c r="E251" s="99"/>
      <c r="F251" s="100"/>
      <c r="G251" s="3"/>
    </row>
    <row r="252" spans="1:7" s="4" customFormat="1" ht="15" customHeight="1" x14ac:dyDescent="0.2">
      <c r="A252" s="23" t="s">
        <v>368</v>
      </c>
      <c r="B252" s="48" t="s">
        <v>359</v>
      </c>
      <c r="C252" s="21" t="s">
        <v>17</v>
      </c>
      <c r="D252" s="21"/>
      <c r="E252" s="21"/>
      <c r="F252" s="30">
        <f>+D252*E252</f>
        <v>0</v>
      </c>
      <c r="G252" s="3"/>
    </row>
    <row r="253" spans="1:7" s="4" customFormat="1" ht="15" customHeight="1" x14ac:dyDescent="0.2">
      <c r="A253" s="23" t="s">
        <v>369</v>
      </c>
      <c r="B253" s="48" t="s">
        <v>361</v>
      </c>
      <c r="C253" s="21" t="s">
        <v>17</v>
      </c>
      <c r="D253" s="21"/>
      <c r="E253" s="21"/>
      <c r="F253" s="30">
        <f>+D253*E253</f>
        <v>0</v>
      </c>
      <c r="G253" s="3"/>
    </row>
    <row r="254" spans="1:7" s="4" customFormat="1" ht="15" customHeight="1" x14ac:dyDescent="0.2">
      <c r="A254" s="23" t="s">
        <v>370</v>
      </c>
      <c r="B254" s="48" t="s">
        <v>365</v>
      </c>
      <c r="C254" s="21" t="s">
        <v>17</v>
      </c>
      <c r="D254" s="21"/>
      <c r="E254" s="21"/>
      <c r="F254" s="30">
        <f>+D254*E254</f>
        <v>0</v>
      </c>
      <c r="G254" s="3"/>
    </row>
    <row r="255" spans="1:7" s="4" customFormat="1" ht="12" customHeight="1" x14ac:dyDescent="0.2">
      <c r="A255" s="87"/>
      <c r="B255" s="88"/>
      <c r="C255" s="88"/>
      <c r="D255" s="88"/>
      <c r="E255" s="88"/>
      <c r="F255" s="89"/>
      <c r="G255" s="3"/>
    </row>
    <row r="256" spans="1:7" s="4" customFormat="1" ht="17.25" customHeight="1" x14ac:dyDescent="0.25">
      <c r="A256" s="101" t="s">
        <v>371</v>
      </c>
      <c r="B256" s="102"/>
      <c r="C256" s="102"/>
      <c r="D256" s="102"/>
      <c r="E256" s="108"/>
      <c r="F256" s="25">
        <f>SUM(F245:F255)</f>
        <v>0</v>
      </c>
      <c r="G256" s="3"/>
    </row>
    <row r="257" spans="1:7" s="4" customFormat="1" ht="14.25" customHeight="1" x14ac:dyDescent="0.2">
      <c r="A257" s="87"/>
      <c r="B257" s="88"/>
      <c r="C257" s="88"/>
      <c r="D257" s="88"/>
      <c r="E257" s="88"/>
      <c r="F257" s="89"/>
      <c r="G257" s="3"/>
    </row>
    <row r="258" spans="1:7" s="4" customFormat="1" ht="15" customHeight="1" x14ac:dyDescent="0.25">
      <c r="A258" s="54" t="s">
        <v>372</v>
      </c>
      <c r="B258" s="66" t="s">
        <v>373</v>
      </c>
      <c r="C258" s="125"/>
      <c r="D258" s="116"/>
      <c r="E258" s="116"/>
      <c r="F258" s="117"/>
      <c r="G258" s="3"/>
    </row>
    <row r="259" spans="1:7" s="4" customFormat="1" ht="15" customHeight="1" x14ac:dyDescent="0.2">
      <c r="A259" s="47" t="s">
        <v>374</v>
      </c>
      <c r="B259" s="48" t="s">
        <v>375</v>
      </c>
      <c r="C259" s="49" t="s">
        <v>17</v>
      </c>
      <c r="D259" s="49"/>
      <c r="E259" s="49"/>
      <c r="F259" s="51">
        <f>+D259*E259</f>
        <v>0</v>
      </c>
      <c r="G259" s="3"/>
    </row>
    <row r="260" spans="1:7" s="4" customFormat="1" ht="15" customHeight="1" x14ac:dyDescent="0.2">
      <c r="A260" s="47" t="s">
        <v>376</v>
      </c>
      <c r="B260" s="48" t="s">
        <v>377</v>
      </c>
      <c r="C260" s="49" t="s">
        <v>17</v>
      </c>
      <c r="D260" s="49"/>
      <c r="E260" s="49"/>
      <c r="F260" s="51">
        <f>+D260*E260</f>
        <v>0</v>
      </c>
      <c r="G260" s="3"/>
    </row>
    <row r="261" spans="1:7" s="4" customFormat="1" ht="12" customHeight="1" x14ac:dyDescent="0.2">
      <c r="A261" s="87"/>
      <c r="B261" s="88"/>
      <c r="C261" s="88"/>
      <c r="D261" s="88"/>
      <c r="E261" s="88"/>
      <c r="F261" s="89"/>
      <c r="G261" s="3"/>
    </row>
    <row r="262" spans="1:7" s="4" customFormat="1" ht="17.25" customHeight="1" x14ac:dyDescent="0.25">
      <c r="A262" s="101" t="s">
        <v>378</v>
      </c>
      <c r="B262" s="102"/>
      <c r="C262" s="102"/>
      <c r="D262" s="102"/>
      <c r="E262" s="108"/>
      <c r="F262" s="25">
        <f>SUM(F259:F260)</f>
        <v>0</v>
      </c>
      <c r="G262" s="3"/>
    </row>
    <row r="263" spans="1:7" s="4" customFormat="1" ht="14.25" customHeight="1" x14ac:dyDescent="0.2">
      <c r="A263" s="107"/>
      <c r="B263" s="136"/>
      <c r="C263" s="136"/>
      <c r="D263" s="136"/>
      <c r="E263" s="136"/>
      <c r="F263" s="137"/>
      <c r="G263" s="3"/>
    </row>
    <row r="264" spans="1:7" s="4" customFormat="1" ht="17.25" customHeight="1" x14ac:dyDescent="0.25">
      <c r="A264" s="36" t="s">
        <v>379</v>
      </c>
      <c r="B264" s="84" t="s">
        <v>380</v>
      </c>
      <c r="C264" s="85"/>
      <c r="D264" s="85"/>
      <c r="E264" s="85"/>
      <c r="F264" s="86"/>
      <c r="G264" s="3"/>
    </row>
    <row r="265" spans="1:7" s="4" customFormat="1" ht="15" customHeight="1" x14ac:dyDescent="0.25">
      <c r="A265" s="10" t="s">
        <v>381</v>
      </c>
      <c r="B265" s="52" t="s">
        <v>382</v>
      </c>
      <c r="C265" s="90"/>
      <c r="D265" s="93"/>
      <c r="E265" s="93"/>
      <c r="F265" s="94"/>
      <c r="G265" s="3"/>
    </row>
    <row r="266" spans="1:7" s="4" customFormat="1" ht="15" customHeight="1" x14ac:dyDescent="0.2">
      <c r="A266" s="23" t="s">
        <v>383</v>
      </c>
      <c r="B266" s="33" t="s">
        <v>384</v>
      </c>
      <c r="C266" s="21" t="s">
        <v>17</v>
      </c>
      <c r="D266" s="21">
        <v>2</v>
      </c>
      <c r="E266" s="21"/>
      <c r="F266" s="30">
        <f t="shared" ref="F266:F271" si="15">+D266*E266</f>
        <v>0</v>
      </c>
      <c r="G266" s="3"/>
    </row>
    <row r="267" spans="1:7" s="4" customFormat="1" ht="15" customHeight="1" x14ac:dyDescent="0.2">
      <c r="A267" s="23" t="s">
        <v>385</v>
      </c>
      <c r="B267" s="33" t="s">
        <v>386</v>
      </c>
      <c r="C267" s="21" t="s">
        <v>17</v>
      </c>
      <c r="D267" s="21">
        <v>2</v>
      </c>
      <c r="E267" s="21"/>
      <c r="F267" s="30">
        <f t="shared" si="15"/>
        <v>0</v>
      </c>
      <c r="G267" s="3"/>
    </row>
    <row r="268" spans="1:7" s="4" customFormat="1" ht="15" customHeight="1" x14ac:dyDescent="0.2">
      <c r="A268" s="23" t="s">
        <v>387</v>
      </c>
      <c r="B268" s="33" t="s">
        <v>388</v>
      </c>
      <c r="C268" s="21" t="s">
        <v>17</v>
      </c>
      <c r="D268" s="21"/>
      <c r="E268" s="21"/>
      <c r="F268" s="30">
        <f t="shared" si="15"/>
        <v>0</v>
      </c>
      <c r="G268" s="3"/>
    </row>
    <row r="269" spans="1:7" s="4" customFormat="1" ht="15" customHeight="1" x14ac:dyDescent="0.2">
      <c r="A269" s="23" t="s">
        <v>389</v>
      </c>
      <c r="B269" s="33" t="s">
        <v>390</v>
      </c>
      <c r="C269" s="21" t="s">
        <v>17</v>
      </c>
      <c r="D269" s="21"/>
      <c r="E269" s="21"/>
      <c r="F269" s="30">
        <f t="shared" si="15"/>
        <v>0</v>
      </c>
      <c r="G269" s="3"/>
    </row>
    <row r="270" spans="1:7" s="4" customFormat="1" ht="15" customHeight="1" x14ac:dyDescent="0.2">
      <c r="A270" s="23" t="s">
        <v>391</v>
      </c>
      <c r="B270" s="57" t="s">
        <v>392</v>
      </c>
      <c r="C270" s="21" t="s">
        <v>17</v>
      </c>
      <c r="D270" s="21"/>
      <c r="E270" s="21"/>
      <c r="F270" s="30">
        <f t="shared" si="15"/>
        <v>0</v>
      </c>
      <c r="G270" s="3"/>
    </row>
    <row r="271" spans="1:7" s="4" customFormat="1" ht="15" customHeight="1" x14ac:dyDescent="0.2">
      <c r="A271" s="23" t="s">
        <v>393</v>
      </c>
      <c r="B271" s="60" t="s">
        <v>394</v>
      </c>
      <c r="C271" s="21" t="s">
        <v>17</v>
      </c>
      <c r="D271" s="21"/>
      <c r="E271" s="21"/>
      <c r="F271" s="30">
        <f t="shared" si="15"/>
        <v>0</v>
      </c>
      <c r="G271" s="3"/>
    </row>
    <row r="272" spans="1:7" s="4" customFormat="1" ht="12" customHeight="1" x14ac:dyDescent="0.2">
      <c r="A272" s="109"/>
      <c r="B272" s="110"/>
      <c r="C272" s="110"/>
      <c r="D272" s="110"/>
      <c r="E272" s="110"/>
      <c r="F272" s="111"/>
      <c r="G272" s="3"/>
    </row>
    <row r="273" spans="1:7" s="9" customFormat="1" ht="17.25" customHeight="1" x14ac:dyDescent="0.25">
      <c r="A273" s="101" t="s">
        <v>395</v>
      </c>
      <c r="B273" s="102"/>
      <c r="C273" s="102"/>
      <c r="D273" s="102"/>
      <c r="E273" s="108"/>
      <c r="F273" s="25">
        <f>SUM(F266:F271)</f>
        <v>0</v>
      </c>
      <c r="G273" s="61"/>
    </row>
    <row r="274" spans="1:7" s="4" customFormat="1" ht="14.25" customHeight="1" x14ac:dyDescent="0.2">
      <c r="A274" s="107"/>
      <c r="B274" s="85"/>
      <c r="C274" s="85"/>
      <c r="D274" s="85"/>
      <c r="E274" s="85"/>
      <c r="F274" s="86"/>
      <c r="G274" s="3"/>
    </row>
    <row r="275" spans="1:7" s="4" customFormat="1" ht="17.25" customHeight="1" x14ac:dyDescent="0.25">
      <c r="A275" s="36" t="s">
        <v>396</v>
      </c>
      <c r="B275" s="84" t="s">
        <v>397</v>
      </c>
      <c r="C275" s="85"/>
      <c r="D275" s="85"/>
      <c r="E275" s="85"/>
      <c r="F275" s="86"/>
      <c r="G275" s="3"/>
    </row>
    <row r="276" spans="1:7" s="4" customFormat="1" ht="15" customHeight="1" x14ac:dyDescent="0.25">
      <c r="A276" s="10" t="s">
        <v>398</v>
      </c>
      <c r="B276" s="6" t="s">
        <v>399</v>
      </c>
      <c r="C276" s="90"/>
      <c r="D276" s="93"/>
      <c r="E276" s="93"/>
      <c r="F276" s="94"/>
      <c r="G276" s="3"/>
    </row>
    <row r="277" spans="1:7" s="4" customFormat="1" ht="15" customHeight="1" x14ac:dyDescent="0.2">
      <c r="A277" s="23" t="s">
        <v>400</v>
      </c>
      <c r="B277" s="33" t="s">
        <v>384</v>
      </c>
      <c r="C277" s="21" t="s">
        <v>17</v>
      </c>
      <c r="D277" s="21"/>
      <c r="E277" s="21"/>
      <c r="F277" s="30">
        <f>+D277*E277</f>
        <v>0</v>
      </c>
      <c r="G277" s="3"/>
    </row>
    <row r="278" spans="1:7" s="4" customFormat="1" ht="15" customHeight="1" x14ac:dyDescent="0.2">
      <c r="A278" s="23" t="s">
        <v>401</v>
      </c>
      <c r="B278" s="33" t="s">
        <v>402</v>
      </c>
      <c r="C278" s="21" t="s">
        <v>17</v>
      </c>
      <c r="D278" s="21"/>
      <c r="E278" s="21"/>
      <c r="F278" s="30">
        <f>+D278*E278</f>
        <v>0</v>
      </c>
      <c r="G278" s="3"/>
    </row>
    <row r="279" spans="1:7" s="4" customFormat="1" ht="15" customHeight="1" x14ac:dyDescent="0.2">
      <c r="A279" s="23" t="s">
        <v>403</v>
      </c>
      <c r="B279" s="33" t="s">
        <v>390</v>
      </c>
      <c r="C279" s="21" t="s">
        <v>17</v>
      </c>
      <c r="D279" s="21"/>
      <c r="E279" s="21"/>
      <c r="F279" s="30">
        <f>+D279*E279</f>
        <v>0</v>
      </c>
      <c r="G279" s="3"/>
    </row>
    <row r="280" spans="1:7" s="4" customFormat="1" ht="12" customHeight="1" x14ac:dyDescent="0.2">
      <c r="A280" s="87"/>
      <c r="B280" s="88"/>
      <c r="C280" s="88"/>
      <c r="D280" s="88"/>
      <c r="E280" s="88"/>
      <c r="F280" s="89"/>
      <c r="G280" s="3"/>
    </row>
    <row r="281" spans="1:7" s="9" customFormat="1" ht="17.25" customHeight="1" x14ac:dyDescent="0.25">
      <c r="A281" s="101" t="s">
        <v>404</v>
      </c>
      <c r="B281" s="102"/>
      <c r="C281" s="102"/>
      <c r="D281" s="102"/>
      <c r="E281" s="108"/>
      <c r="F281" s="25">
        <f>SUM(F277:F279)</f>
        <v>0</v>
      </c>
      <c r="G281" s="61"/>
    </row>
    <row r="282" spans="1:7" s="4" customFormat="1" ht="14.25" customHeight="1" x14ac:dyDescent="0.2">
      <c r="A282" s="87"/>
      <c r="B282" s="88"/>
      <c r="C282" s="88"/>
      <c r="D282" s="88"/>
      <c r="E282" s="88"/>
      <c r="F282" s="89"/>
      <c r="G282" s="3"/>
    </row>
    <row r="283" spans="1:7" s="4" customFormat="1" ht="17.25" customHeight="1" x14ac:dyDescent="0.25">
      <c r="A283" s="29" t="s">
        <v>405</v>
      </c>
      <c r="B283" s="84" t="s">
        <v>406</v>
      </c>
      <c r="C283" s="85"/>
      <c r="D283" s="85"/>
      <c r="E283" s="85"/>
      <c r="F283" s="86"/>
      <c r="G283" s="3"/>
    </row>
    <row r="284" spans="1:7" s="4" customFormat="1" ht="15" customHeight="1" x14ac:dyDescent="0.25">
      <c r="A284" s="19" t="s">
        <v>407</v>
      </c>
      <c r="B284" s="20" t="s">
        <v>408</v>
      </c>
      <c r="C284" s="90"/>
      <c r="D284" s="93"/>
      <c r="E284" s="93"/>
      <c r="F284" s="94"/>
      <c r="G284" s="3"/>
    </row>
    <row r="285" spans="1:7" s="4" customFormat="1" ht="15" customHeight="1" x14ac:dyDescent="0.2">
      <c r="A285" s="23" t="s">
        <v>409</v>
      </c>
      <c r="B285" s="33" t="s">
        <v>384</v>
      </c>
      <c r="C285" s="21" t="s">
        <v>17</v>
      </c>
      <c r="D285" s="21"/>
      <c r="E285" s="21"/>
      <c r="F285" s="30">
        <f>+D285*E285</f>
        <v>0</v>
      </c>
      <c r="G285" s="3"/>
    </row>
    <row r="286" spans="1:7" s="4" customFormat="1" ht="15" customHeight="1" x14ac:dyDescent="0.2">
      <c r="A286" s="23" t="s">
        <v>410</v>
      </c>
      <c r="B286" s="33" t="s">
        <v>411</v>
      </c>
      <c r="C286" s="21" t="s">
        <v>17</v>
      </c>
      <c r="D286" s="21"/>
      <c r="E286" s="21"/>
      <c r="F286" s="30">
        <f t="shared" ref="F286:F294" si="16">+D286*E286</f>
        <v>0</v>
      </c>
      <c r="G286" s="3"/>
    </row>
    <row r="287" spans="1:7" s="4" customFormat="1" ht="15" customHeight="1" x14ac:dyDescent="0.2">
      <c r="A287" s="23" t="s">
        <v>412</v>
      </c>
      <c r="B287" s="33" t="s">
        <v>413</v>
      </c>
      <c r="C287" s="21" t="s">
        <v>17</v>
      </c>
      <c r="D287" s="21"/>
      <c r="E287" s="21"/>
      <c r="F287" s="30">
        <f t="shared" si="16"/>
        <v>0</v>
      </c>
      <c r="G287" s="3"/>
    </row>
    <row r="288" spans="1:7" s="4" customFormat="1" ht="15" customHeight="1" x14ac:dyDescent="0.2">
      <c r="A288" s="23" t="s">
        <v>414</v>
      </c>
      <c r="B288" s="60" t="s">
        <v>394</v>
      </c>
      <c r="C288" s="21" t="s">
        <v>17</v>
      </c>
      <c r="D288" s="21"/>
      <c r="E288" s="21"/>
      <c r="F288" s="30">
        <f t="shared" si="16"/>
        <v>0</v>
      </c>
      <c r="G288" s="3"/>
    </row>
    <row r="289" spans="1:7" s="4" customFormat="1" ht="5.25" customHeight="1" x14ac:dyDescent="0.2">
      <c r="A289" s="122"/>
      <c r="B289" s="123"/>
      <c r="C289" s="123"/>
      <c r="D289" s="123"/>
      <c r="E289" s="123"/>
      <c r="F289" s="124"/>
      <c r="G289" s="3"/>
    </row>
    <row r="290" spans="1:7" s="4" customFormat="1" ht="15" customHeight="1" x14ac:dyDescent="0.25">
      <c r="A290" s="19" t="s">
        <v>415</v>
      </c>
      <c r="B290" s="20" t="s">
        <v>416</v>
      </c>
      <c r="C290" s="90"/>
      <c r="D290" s="93"/>
      <c r="E290" s="93"/>
      <c r="F290" s="94"/>
      <c r="G290" s="3"/>
    </row>
    <row r="291" spans="1:7" s="4" customFormat="1" ht="15" customHeight="1" x14ac:dyDescent="0.2">
      <c r="A291" s="23" t="s">
        <v>417</v>
      </c>
      <c r="B291" s="33" t="s">
        <v>384</v>
      </c>
      <c r="C291" s="21" t="s">
        <v>17</v>
      </c>
      <c r="D291" s="21">
        <v>2</v>
      </c>
      <c r="E291" s="21"/>
      <c r="F291" s="30">
        <f>+D291*E291</f>
        <v>0</v>
      </c>
      <c r="G291" s="3"/>
    </row>
    <row r="292" spans="1:7" s="4" customFormat="1" ht="15" customHeight="1" x14ac:dyDescent="0.2">
      <c r="A292" s="23" t="s">
        <v>418</v>
      </c>
      <c r="B292" s="33" t="s">
        <v>411</v>
      </c>
      <c r="C292" s="21" t="s">
        <v>17</v>
      </c>
      <c r="D292" s="21"/>
      <c r="E292" s="21"/>
      <c r="F292" s="30">
        <f t="shared" si="16"/>
        <v>0</v>
      </c>
      <c r="G292" s="3"/>
    </row>
    <row r="293" spans="1:7" s="4" customFormat="1" ht="15" customHeight="1" x14ac:dyDescent="0.2">
      <c r="A293" s="23" t="s">
        <v>419</v>
      </c>
      <c r="B293" s="33" t="s">
        <v>420</v>
      </c>
      <c r="C293" s="21" t="s">
        <v>17</v>
      </c>
      <c r="D293" s="21">
        <v>2</v>
      </c>
      <c r="E293" s="21"/>
      <c r="F293" s="30">
        <f t="shared" si="16"/>
        <v>0</v>
      </c>
      <c r="G293" s="3"/>
    </row>
    <row r="294" spans="1:7" s="4" customFormat="1" ht="15" customHeight="1" x14ac:dyDescent="0.2">
      <c r="A294" s="23" t="s">
        <v>421</v>
      </c>
      <c r="B294" s="60" t="s">
        <v>394</v>
      </c>
      <c r="C294" s="21" t="s">
        <v>17</v>
      </c>
      <c r="D294" s="21"/>
      <c r="E294" s="21"/>
      <c r="F294" s="30">
        <f t="shared" si="16"/>
        <v>0</v>
      </c>
      <c r="G294" s="3"/>
    </row>
    <row r="295" spans="1:7" s="4" customFormat="1" ht="15" customHeight="1" x14ac:dyDescent="0.2">
      <c r="A295" s="64" t="s">
        <v>422</v>
      </c>
      <c r="B295" s="65" t="s">
        <v>423</v>
      </c>
      <c r="C295" s="21" t="s">
        <v>424</v>
      </c>
      <c r="D295" s="21"/>
      <c r="E295" s="21"/>
      <c r="F295" s="30">
        <f>+D295*E295</f>
        <v>0</v>
      </c>
      <c r="G295" s="3"/>
    </row>
    <row r="296" spans="1:7" s="9" customFormat="1" ht="12" customHeight="1" x14ac:dyDescent="0.2">
      <c r="A296" s="109"/>
      <c r="B296" s="110"/>
      <c r="C296" s="110"/>
      <c r="D296" s="110"/>
      <c r="E296" s="110"/>
      <c r="F296" s="111"/>
      <c r="G296" s="61"/>
    </row>
    <row r="297" spans="1:7" s="4" customFormat="1" ht="17.25" customHeight="1" x14ac:dyDescent="0.25">
      <c r="A297" s="101" t="s">
        <v>425</v>
      </c>
      <c r="B297" s="102"/>
      <c r="C297" s="102"/>
      <c r="D297" s="102"/>
      <c r="E297" s="108"/>
      <c r="F297" s="25">
        <f>SUM(F284:F296)</f>
        <v>0</v>
      </c>
      <c r="G297" s="3"/>
    </row>
    <row r="298" spans="1:7" s="9" customFormat="1" ht="15" customHeight="1" x14ac:dyDescent="0.2">
      <c r="A298" s="107"/>
      <c r="B298" s="85"/>
      <c r="C298" s="85"/>
      <c r="D298" s="85"/>
      <c r="E298" s="85"/>
      <c r="F298" s="86"/>
      <c r="G298" s="61"/>
    </row>
    <row r="299" spans="1:7" s="4" customFormat="1" ht="17.25" customHeight="1" x14ac:dyDescent="0.25">
      <c r="A299" s="155" t="s">
        <v>426</v>
      </c>
      <c r="B299" s="85"/>
      <c r="C299" s="85"/>
      <c r="D299" s="85"/>
      <c r="E299" s="86"/>
      <c r="F299" s="31">
        <f>+(F240+F256+F262+F273+F281+F297)</f>
        <v>0</v>
      </c>
      <c r="G299" s="3"/>
    </row>
    <row r="300" spans="1:7" s="4" customFormat="1" ht="16.5" customHeight="1" x14ac:dyDescent="0.25">
      <c r="A300" s="141"/>
      <c r="B300" s="142"/>
      <c r="C300" s="142"/>
      <c r="D300" s="142"/>
      <c r="E300" s="142"/>
      <c r="F300" s="143"/>
      <c r="G300" s="3"/>
    </row>
    <row r="301" spans="1:7" s="5" customFormat="1" ht="22.5" customHeight="1" x14ac:dyDescent="0.25">
      <c r="A301" s="81" t="s">
        <v>427</v>
      </c>
      <c r="B301" s="156"/>
      <c r="C301" s="156"/>
      <c r="D301" s="156"/>
      <c r="E301" s="156"/>
      <c r="F301" s="157"/>
      <c r="G301" s="62"/>
    </row>
    <row r="302" spans="1:7" s="4" customFormat="1" ht="17.25" customHeight="1" x14ac:dyDescent="0.25">
      <c r="A302" s="19" t="s">
        <v>428</v>
      </c>
      <c r="B302" s="84" t="s">
        <v>429</v>
      </c>
      <c r="C302" s="85"/>
      <c r="D302" s="85"/>
      <c r="E302" s="85"/>
      <c r="F302" s="86"/>
      <c r="G302" s="3"/>
    </row>
    <row r="303" spans="1:7" s="46" customFormat="1" ht="15" customHeight="1" x14ac:dyDescent="0.25">
      <c r="A303" s="10" t="s">
        <v>430</v>
      </c>
      <c r="B303" s="6" t="s">
        <v>431</v>
      </c>
      <c r="C303" s="121"/>
      <c r="D303" s="99"/>
      <c r="E303" s="99"/>
      <c r="F303" s="100"/>
      <c r="G303" s="44"/>
    </row>
    <row r="304" spans="1:7" s="4" customFormat="1" ht="15" customHeight="1" x14ac:dyDescent="0.25">
      <c r="A304" s="23" t="s">
        <v>432</v>
      </c>
      <c r="B304" s="33" t="s">
        <v>433</v>
      </c>
      <c r="C304" s="51" t="s">
        <v>14</v>
      </c>
      <c r="D304" s="25"/>
      <c r="E304" s="25"/>
      <c r="F304" s="30"/>
      <c r="G304" s="3"/>
    </row>
    <row r="305" spans="1:7" s="4" customFormat="1" ht="15" customHeight="1" x14ac:dyDescent="0.25">
      <c r="A305" s="23"/>
      <c r="B305" s="33"/>
      <c r="C305" s="49"/>
      <c r="D305" s="21" t="s">
        <v>434</v>
      </c>
      <c r="E305" s="30" t="s">
        <v>435</v>
      </c>
      <c r="F305" s="25"/>
      <c r="G305" s="3"/>
    </row>
    <row r="306" spans="1:7" s="4" customFormat="1" ht="15" customHeight="1" x14ac:dyDescent="0.2">
      <c r="A306" s="23" t="s">
        <v>436</v>
      </c>
      <c r="B306" s="33" t="s">
        <v>437</v>
      </c>
      <c r="C306" s="49" t="s">
        <v>438</v>
      </c>
      <c r="D306" s="21">
        <f>F61+F92+F119+F175+F179+F180+F183+F184+F185+F186+F189+F190+F191+F192+F193+F194+F196</f>
        <v>0</v>
      </c>
      <c r="E306" s="21"/>
      <c r="F306" s="30">
        <f>D306*E306/100</f>
        <v>0</v>
      </c>
      <c r="G306" s="3"/>
    </row>
    <row r="307" spans="1:7" s="4" customFormat="1" ht="15" customHeight="1" x14ac:dyDescent="0.2">
      <c r="A307" s="23" t="s">
        <v>439</v>
      </c>
      <c r="B307" s="33" t="s">
        <v>440</v>
      </c>
      <c r="C307" s="21" t="s">
        <v>438</v>
      </c>
      <c r="D307" s="21">
        <f>F299</f>
        <v>0</v>
      </c>
      <c r="E307" s="21"/>
      <c r="F307" s="30">
        <f>D307*E307/100</f>
        <v>0</v>
      </c>
      <c r="G307" s="3"/>
    </row>
    <row r="308" spans="1:7" s="5" customFormat="1" ht="12" customHeight="1" x14ac:dyDescent="0.25">
      <c r="A308" s="109"/>
      <c r="B308" s="110"/>
      <c r="C308" s="110"/>
      <c r="D308" s="110"/>
      <c r="E308" s="110"/>
      <c r="F308" s="111"/>
      <c r="G308" s="62"/>
    </row>
    <row r="309" spans="1:7" s="5" customFormat="1" ht="17.25" customHeight="1" x14ac:dyDescent="0.25">
      <c r="A309" s="101" t="s">
        <v>441</v>
      </c>
      <c r="B309" s="102"/>
      <c r="C309" s="102"/>
      <c r="D309" s="102"/>
      <c r="E309" s="108"/>
      <c r="F309" s="32">
        <f>SUM(F304:F307)</f>
        <v>0</v>
      </c>
      <c r="G309" s="62"/>
    </row>
    <row r="310" spans="1:7" s="5" customFormat="1" ht="15" customHeight="1" x14ac:dyDescent="0.25">
      <c r="A310" s="149"/>
      <c r="B310" s="150"/>
      <c r="C310" s="150"/>
      <c r="D310" s="150"/>
      <c r="E310" s="150"/>
      <c r="F310" s="151"/>
      <c r="G310" s="62"/>
    </row>
    <row r="311" spans="1:7" s="4" customFormat="1" ht="17.25" customHeight="1" x14ac:dyDescent="0.25">
      <c r="A311" s="11" t="s">
        <v>442</v>
      </c>
      <c r="B311" s="84" t="s">
        <v>443</v>
      </c>
      <c r="C311" s="147"/>
      <c r="D311" s="147"/>
      <c r="E311" s="147"/>
      <c r="F311" s="148"/>
      <c r="G311" s="3"/>
    </row>
    <row r="312" spans="1:7" s="4" customFormat="1" ht="15" customHeight="1" x14ac:dyDescent="0.2">
      <c r="A312" s="23" t="s">
        <v>444</v>
      </c>
      <c r="B312" s="48" t="s">
        <v>445</v>
      </c>
      <c r="C312" s="21" t="s">
        <v>31</v>
      </c>
      <c r="D312" s="21"/>
      <c r="E312" s="21"/>
      <c r="F312" s="30">
        <f>+D312*E312</f>
        <v>0</v>
      </c>
      <c r="G312" s="3"/>
    </row>
    <row r="313" spans="1:7" s="4" customFormat="1" ht="15" customHeight="1" x14ac:dyDescent="0.2">
      <c r="A313" s="23" t="s">
        <v>446</v>
      </c>
      <c r="B313" s="48" t="s">
        <v>447</v>
      </c>
      <c r="C313" s="21" t="s">
        <v>31</v>
      </c>
      <c r="D313" s="21"/>
      <c r="E313" s="21"/>
      <c r="F313" s="30">
        <f>+D313*E313</f>
        <v>0</v>
      </c>
      <c r="G313" s="3"/>
    </row>
    <row r="314" spans="1:7" s="4" customFormat="1" ht="15" customHeight="1" x14ac:dyDescent="0.2">
      <c r="A314" s="23" t="s">
        <v>448</v>
      </c>
      <c r="B314" s="48" t="s">
        <v>449</v>
      </c>
      <c r="C314" s="21" t="s">
        <v>31</v>
      </c>
      <c r="D314" s="21">
        <v>30</v>
      </c>
      <c r="E314" s="21"/>
      <c r="F314" s="30">
        <f>+D314*E314</f>
        <v>0</v>
      </c>
      <c r="G314" s="3"/>
    </row>
    <row r="315" spans="1:7" s="4" customFormat="1" ht="15" customHeight="1" x14ac:dyDescent="0.2">
      <c r="A315" s="23" t="s">
        <v>450</v>
      </c>
      <c r="B315" s="57" t="s">
        <v>451</v>
      </c>
      <c r="C315" s="21" t="s">
        <v>31</v>
      </c>
      <c r="D315" s="21"/>
      <c r="E315" s="21"/>
      <c r="F315" s="30">
        <f>+D315*E315</f>
        <v>0</v>
      </c>
      <c r="G315" s="3"/>
    </row>
    <row r="316" spans="1:7" s="4" customFormat="1" ht="12" customHeight="1" x14ac:dyDescent="0.2">
      <c r="A316" s="109"/>
      <c r="B316" s="110"/>
      <c r="C316" s="110"/>
      <c r="D316" s="110"/>
      <c r="E316" s="110"/>
      <c r="F316" s="111"/>
      <c r="G316" s="3"/>
    </row>
    <row r="317" spans="1:7" s="4" customFormat="1" ht="17.25" customHeight="1" x14ac:dyDescent="0.25">
      <c r="A317" s="101" t="s">
        <v>452</v>
      </c>
      <c r="B317" s="102"/>
      <c r="C317" s="102"/>
      <c r="D317" s="102"/>
      <c r="E317" s="108"/>
      <c r="F317" s="25">
        <f>SUM(F312:F315)</f>
        <v>0</v>
      </c>
      <c r="G317" s="3"/>
    </row>
    <row r="318" spans="1:7" s="4" customFormat="1" ht="15" customHeight="1" thickBot="1" x14ac:dyDescent="0.25">
      <c r="A318" s="152"/>
      <c r="B318" s="153"/>
      <c r="C318" s="153"/>
      <c r="D318" s="153"/>
      <c r="E318" s="153"/>
      <c r="F318" s="154"/>
      <c r="G318" s="3"/>
    </row>
    <row r="319" spans="1:7" s="4" customFormat="1" ht="17.25" customHeight="1" thickTop="1" thickBot="1" x14ac:dyDescent="0.3">
      <c r="A319" s="144" t="s">
        <v>453</v>
      </c>
      <c r="B319" s="145"/>
      <c r="C319" s="145"/>
      <c r="D319" s="145"/>
      <c r="E319" s="146"/>
      <c r="F319" s="42">
        <f>+(F208+F299+F309+F317)</f>
        <v>0</v>
      </c>
      <c r="G319" s="3"/>
    </row>
    <row r="320" spans="1:7" s="4" customFormat="1" ht="12" customHeight="1" thickTop="1" x14ac:dyDescent="0.2">
      <c r="A320" s="13"/>
      <c r="C320" s="3"/>
      <c r="D320" s="3"/>
      <c r="E320" s="3"/>
      <c r="F320" s="3"/>
      <c r="G320" s="3"/>
    </row>
    <row r="321" spans="1:6" ht="12" customHeight="1" x14ac:dyDescent="0.25">
      <c r="A321" s="13"/>
      <c r="B321" s="4"/>
      <c r="C321" s="3"/>
      <c r="D321" s="3"/>
      <c r="E321" s="3"/>
      <c r="F321" s="3"/>
    </row>
  </sheetData>
  <customSheetViews>
    <customSheetView guid="{DFC873E9-3C63-4155-87CA-CE45ABA2DDD4}" fitToPage="1" topLeftCell="A4">
      <selection activeCell="B21" sqref="B21"/>
      <pageMargins left="0" right="0" top="0" bottom="0" header="0" footer="0"/>
      <printOptions gridLines="1"/>
      <pageSetup paperSize="9" scale="72" fitToHeight="0" orientation="portrait" r:id="rId1"/>
      <headerFooter alignWithMargins="0">
        <oddHeader>&amp;L&amp;"Verdana,Normal"&amp;14NGF melding nr. 10, rev 2005
Bekrivelsestekster for grunnundersøkelser&amp;C&amp;15
&amp;R&amp;15B&amp;"Verdana,Normal"&amp;14ilag 1, side &amp;P   
Dato: &amp;D</oddHeader>
        <oddFooter>&amp;L
&amp;"Verdana,Normal"&amp;8Arkiv\&amp;F\Forfatter\&amp;D\&amp;T</oddFooter>
      </headerFooter>
    </customSheetView>
  </customSheetViews>
  <mergeCells count="143">
    <mergeCell ref="A289:F289"/>
    <mergeCell ref="C110:F110"/>
    <mergeCell ref="A257:F257"/>
    <mergeCell ref="A261:F261"/>
    <mergeCell ref="A300:F300"/>
    <mergeCell ref="A319:E319"/>
    <mergeCell ref="C303:F303"/>
    <mergeCell ref="B311:F311"/>
    <mergeCell ref="A309:E309"/>
    <mergeCell ref="A310:F310"/>
    <mergeCell ref="A316:F316"/>
    <mergeCell ref="A317:E317"/>
    <mergeCell ref="A308:F308"/>
    <mergeCell ref="A298:F298"/>
    <mergeCell ref="B302:F302"/>
    <mergeCell ref="A318:F318"/>
    <mergeCell ref="A299:E299"/>
    <mergeCell ref="A301:F301"/>
    <mergeCell ref="A118:F118"/>
    <mergeCell ref="A119:E119"/>
    <mergeCell ref="A241:F241"/>
    <mergeCell ref="A240:E240"/>
    <mergeCell ref="A223:F223"/>
    <mergeCell ref="B212:F212"/>
    <mergeCell ref="B4:F4"/>
    <mergeCell ref="C123:F123"/>
    <mergeCell ref="C135:F135"/>
    <mergeCell ref="C163:F163"/>
    <mergeCell ref="B177:F177"/>
    <mergeCell ref="A175:E175"/>
    <mergeCell ref="C276:F276"/>
    <mergeCell ref="C250:F250"/>
    <mergeCell ref="C251:F251"/>
    <mergeCell ref="A255:F255"/>
    <mergeCell ref="A256:E256"/>
    <mergeCell ref="A262:E262"/>
    <mergeCell ref="A263:F263"/>
    <mergeCell ref="A273:E273"/>
    <mergeCell ref="A274:F274"/>
    <mergeCell ref="A272:F272"/>
    <mergeCell ref="B264:F264"/>
    <mergeCell ref="B275:F275"/>
    <mergeCell ref="C213:F213"/>
    <mergeCell ref="A209:F209"/>
    <mergeCell ref="A219:F219"/>
    <mergeCell ref="A221:F221"/>
    <mergeCell ref="C134:F134"/>
    <mergeCell ref="C109:F109"/>
    <mergeCell ref="A210:F210"/>
    <mergeCell ref="A239:F239"/>
    <mergeCell ref="C188:F188"/>
    <mergeCell ref="A195:F195"/>
    <mergeCell ref="A197:F197"/>
    <mergeCell ref="A199:F199"/>
    <mergeCell ref="C200:F200"/>
    <mergeCell ref="A205:F205"/>
    <mergeCell ref="A211:F211"/>
    <mergeCell ref="A207:F207"/>
    <mergeCell ref="A208:E208"/>
    <mergeCell ref="A206:E206"/>
    <mergeCell ref="A203:F203"/>
    <mergeCell ref="A280:F280"/>
    <mergeCell ref="A282:F282"/>
    <mergeCell ref="A281:E281"/>
    <mergeCell ref="C214:F214"/>
    <mergeCell ref="B242:F242"/>
    <mergeCell ref="A225:F225"/>
    <mergeCell ref="A231:F231"/>
    <mergeCell ref="A233:F233"/>
    <mergeCell ref="C226:F226"/>
    <mergeCell ref="C243:F243"/>
    <mergeCell ref="C244:F244"/>
    <mergeCell ref="A249:F249"/>
    <mergeCell ref="C258:F258"/>
    <mergeCell ref="A217:F217"/>
    <mergeCell ref="A297:E297"/>
    <mergeCell ref="A296:F296"/>
    <mergeCell ref="C95:F95"/>
    <mergeCell ref="A100:F100"/>
    <mergeCell ref="C101:F101"/>
    <mergeCell ref="A108:F108"/>
    <mergeCell ref="A120:F120"/>
    <mergeCell ref="C122:F122"/>
    <mergeCell ref="A133:F133"/>
    <mergeCell ref="B121:F121"/>
    <mergeCell ref="C178:F178"/>
    <mergeCell ref="A181:F181"/>
    <mergeCell ref="A145:F145"/>
    <mergeCell ref="A176:F176"/>
    <mergeCell ref="B283:F283"/>
    <mergeCell ref="C146:F146"/>
    <mergeCell ref="A161:F161"/>
    <mergeCell ref="C162:F162"/>
    <mergeCell ref="A174:F174"/>
    <mergeCell ref="D164:E164"/>
    <mergeCell ref="D173:E173"/>
    <mergeCell ref="C182:F182"/>
    <mergeCell ref="A187:F187"/>
    <mergeCell ref="D183:E183"/>
    <mergeCell ref="A91:F91"/>
    <mergeCell ref="C80:F80"/>
    <mergeCell ref="C82:F82"/>
    <mergeCell ref="A69:F69"/>
    <mergeCell ref="C70:F70"/>
    <mergeCell ref="C71:F71"/>
    <mergeCell ref="A79:F79"/>
    <mergeCell ref="A93:F93"/>
    <mergeCell ref="B94:F94"/>
    <mergeCell ref="A92:E92"/>
    <mergeCell ref="C5:F5"/>
    <mergeCell ref="A61:E61"/>
    <mergeCell ref="A30:E30"/>
    <mergeCell ref="B32:F32"/>
    <mergeCell ref="D6:E6"/>
    <mergeCell ref="D10:E10"/>
    <mergeCell ref="C19:F19"/>
    <mergeCell ref="A55:F55"/>
    <mergeCell ref="C56:F56"/>
    <mergeCell ref="A25:F25"/>
    <mergeCell ref="A3:F3"/>
    <mergeCell ref="B63:F63"/>
    <mergeCell ref="A29:F29"/>
    <mergeCell ref="A31:F31"/>
    <mergeCell ref="C33:F33"/>
    <mergeCell ref="A42:F42"/>
    <mergeCell ref="A48:F48"/>
    <mergeCell ref="A12:F12"/>
    <mergeCell ref="C290:F290"/>
    <mergeCell ref="A14:F14"/>
    <mergeCell ref="C15:F15"/>
    <mergeCell ref="A18:F18"/>
    <mergeCell ref="A8:F8"/>
    <mergeCell ref="C9:F9"/>
    <mergeCell ref="D13:E13"/>
    <mergeCell ref="C26:F26"/>
    <mergeCell ref="C43:F43"/>
    <mergeCell ref="D27:E27"/>
    <mergeCell ref="C265:F265"/>
    <mergeCell ref="C284:F284"/>
    <mergeCell ref="A62:F62"/>
    <mergeCell ref="C49:F49"/>
    <mergeCell ref="A60:F60"/>
    <mergeCell ref="C64:F64"/>
  </mergeCells>
  <phoneticPr fontId="9" type="noConversion"/>
  <printOptions gridLines="1"/>
  <pageMargins left="0.70866141732283472" right="0.59055118110236227" top="1.1023622047244095" bottom="0.70866141732283472" header="0.51181102362204722" footer="0.51181102362204722"/>
  <pageSetup paperSize="9" scale="59" fitToHeight="0" orientation="portrait" r:id="rId2"/>
  <headerFooter alignWithMargins="0">
    <oddHeader>&amp;L&amp;"Verdana,Normal"&amp;14NGF melding nr. 10, rev 2020
Bekrivelsestekster for grunnundersøkelser&amp;C&amp;15
&amp;R&amp;15B&amp;"Verdana,Normal"&amp;14ilag 1, side &amp;P   
Dato: &amp;D</oddHeader>
    <oddFooter>&amp;L
&amp;"Verdana,Normal"&amp;8Arkiv\&amp;F\Forfatter\&amp;D\&amp;T</oddFooter>
  </headerFooter>
  <rowBreaks count="5" manualBreakCount="5">
    <brk id="62" max="5" man="1"/>
    <brk id="120" max="5" man="1"/>
    <brk id="176" max="5" man="1"/>
    <brk id="209" max="5" man="1"/>
    <brk id="28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FE8C-E654-407D-BEF2-DBD36E740543}">
  <dimension ref="A1:D5"/>
  <sheetViews>
    <sheetView workbookViewId="0">
      <selection activeCell="G11" sqref="G11"/>
    </sheetView>
  </sheetViews>
  <sheetFormatPr baseColWidth="10" defaultColWidth="11.42578125" defaultRowHeight="12.75" x14ac:dyDescent="0.2"/>
  <cols>
    <col min="1" max="1" width="5.28515625" customWidth="1"/>
    <col min="2" max="2" width="12.42578125" style="70" customWidth="1"/>
    <col min="3" max="3" width="8.85546875" style="71" customWidth="1"/>
    <col min="4" max="4" width="45.7109375" customWidth="1"/>
  </cols>
  <sheetData>
    <row r="1" spans="1:4" s="72" customFormat="1" x14ac:dyDescent="0.2">
      <c r="A1" s="76" t="s">
        <v>454</v>
      </c>
      <c r="B1" s="77" t="s">
        <v>455</v>
      </c>
      <c r="C1" s="79" t="s">
        <v>456</v>
      </c>
      <c r="D1" s="73" t="s">
        <v>457</v>
      </c>
    </row>
    <row r="2" spans="1:4" x14ac:dyDescent="0.2">
      <c r="A2" s="74">
        <v>1</v>
      </c>
      <c r="B2" s="78">
        <v>44039</v>
      </c>
      <c r="C2" s="80">
        <v>238</v>
      </c>
      <c r="D2" s="75" t="s">
        <v>458</v>
      </c>
    </row>
    <row r="3" spans="1:4" x14ac:dyDescent="0.2">
      <c r="A3" s="74">
        <v>2</v>
      </c>
      <c r="B3" s="78">
        <v>45259</v>
      </c>
      <c r="C3" s="80">
        <v>168</v>
      </c>
      <c r="D3" s="75" t="s">
        <v>459</v>
      </c>
    </row>
    <row r="4" spans="1:4" x14ac:dyDescent="0.2">
      <c r="A4" s="74">
        <v>3</v>
      </c>
      <c r="B4" s="78">
        <v>45259</v>
      </c>
      <c r="C4" s="80">
        <v>169</v>
      </c>
      <c r="D4" s="75" t="s">
        <v>460</v>
      </c>
    </row>
    <row r="5" spans="1:4" x14ac:dyDescent="0.2">
      <c r="A5" s="74">
        <v>4</v>
      </c>
      <c r="B5" s="78">
        <v>45259</v>
      </c>
      <c r="C5" s="80">
        <v>170</v>
      </c>
      <c r="D5" s="75" t="s">
        <v>461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lcf76f155ced4ddcb4097134ff3c332f xmlns="b8790656-9661-4cdb-b8b3-d128602198dd">
      <Terms xmlns="http://schemas.microsoft.com/office/infopath/2007/PartnerControls"/>
    </lcf76f155ced4ddcb4097134ff3c332f>
    <_x00c5_r xmlns="b8790656-9661-4cdb-b8b3-d128602198dd" xsi:nil="true"/>
    <Kommentar xmlns="b8790656-9661-4cdb-b8b3-d128602198dd" xsi:nil="true"/>
    <Tertial xmlns="b8790656-9661-4cdb-b8b3-d128602198dd" xsi:nil="true"/>
    <Tema xmlns="b8790656-9661-4cdb-b8b3-d128602198dd" xsi:nil="true"/>
    <Tema2 xmlns="b8790656-9661-4cdb-b8b3-d128602198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984332704291244A7850E9C0225E99F" ma:contentTypeVersion="25" ma:contentTypeDescription="Opprett et nytt dokument." ma:contentTypeScope="" ma:versionID="dc9e892ff5c69728d437724b66346422">
  <xsd:schema xmlns:xsd="http://www.w3.org/2001/XMLSchema" xmlns:xs="http://www.w3.org/2001/XMLSchema" xmlns:p="http://schemas.microsoft.com/office/2006/metadata/properties" xmlns:ns2="08670d86-fc33-4f61-bf51-96e019343c8b" xmlns:ns3="b8790656-9661-4cdb-b8b3-d128602198dd" xmlns:ns4="286bd567-8383-458b-8b10-610e1dbf4dce" targetNamespace="http://schemas.microsoft.com/office/2006/metadata/properties" ma:root="true" ma:fieldsID="81aece9bd0664bd327431820972b6155" ns2:_="" ns3:_="" ns4:_="">
    <xsd:import namespace="08670d86-fc33-4f61-bf51-96e019343c8b"/>
    <xsd:import namespace="b8790656-9661-4cdb-b8b3-d128602198dd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Tema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3:_x00c5_r" minOccurs="0"/>
                <xsd:element ref="ns3:Tertial" minOccurs="0"/>
                <xsd:element ref="ns3:MediaLengthInSecond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Tema2" minOccurs="0"/>
                <xsd:element ref="ns3:Kommenta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74315b6-f8a5-4033-ae3a-bb6b54648a22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74315b6-f8a5-4033-ae3a-bb6b54648a22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90656-9661-4cdb-b8b3-d128602198dd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ma" ma:index="20" nillable="true" ma:displayName="Tema" ma:format="Dropdown" ma:internalName="Tem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Økonomi"/>
                    <xsd:enumeration value="Presentasjon"/>
                    <xsd:enumeration value="Valg 3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c5_r" ma:index="25" nillable="true" ma:displayName="År" ma:default="2026" ma:format="Dropdown" ma:internalName="_x00c5_r">
      <xsd:simpleType>
        <xsd:union memberTypes="dms:Text">
          <xsd:simpleType>
            <xsd:restriction base="dms:Choice">
              <xsd:enumeration value="2018"/>
              <xsd:enumeration value="2016"/>
              <xsd:enumeration value="2017"/>
              <xsd:enumeration value="2019"/>
              <xsd:enumeration value="2020"/>
              <xsd:enumeration value="2021"/>
              <xsd:enumeration value="2022"/>
              <xsd:enumeration value="2023"/>
              <xsd:enumeration value="2024"/>
              <xsd:enumeration value="2025"/>
              <xsd:enumeration value="2026"/>
            </xsd:restriction>
          </xsd:simpleType>
        </xsd:union>
      </xsd:simpleType>
    </xsd:element>
    <xsd:element name="Tertial" ma:index="26" nillable="true" ma:displayName="Tertial" ma:format="Dropdown" ma:internalName="Tertial">
      <xsd:simpleType>
        <xsd:restriction base="dms:Choice">
          <xsd:enumeration value="1. Tertial"/>
          <xsd:enumeration value="2. Tertial"/>
          <xsd:enumeration value="3. Tertial"/>
        </xsd:restriction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Tema2" ma:index="32" nillable="true" ma:displayName="Sakstype" ma:format="Dropdown" ma:internalName="Tema2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M-sak"/>
                    <xsd:enumeration value="Prosess og prosedyre"/>
                    <xsd:enumeration value="Presentasjon"/>
                    <xsd:enumeration value="Statusrapport"/>
                    <xsd:enumeration value="Årsavslutning"/>
                    <xsd:enumeration value="Periodeavslutning"/>
                    <xsd:enumeration value="Fakturering"/>
                    <xsd:enumeration value="Refusjoner"/>
                    <xsd:enumeration value="FoU dager"/>
                    <xsd:enumeration value="TMO"/>
                    <xsd:enumeration value="Underlag"/>
                    <xsd:enumeration value="Orginal"/>
                  </xsd:restriction>
                </xsd:simpleType>
              </xsd:element>
            </xsd:sequence>
          </xsd:extension>
        </xsd:complexContent>
      </xsd:complexType>
    </xsd:element>
    <xsd:element name="Kommentar" ma:index="33" nillable="true" ma:displayName="Kommentar" ma:description="Her legger du ev. en kommentar til innholdet i filen" ma:format="Dropdown" ma:internalName="Kommentar">
      <xsd:simpleType>
        <xsd:restriction base="dms:Note">
          <xsd:maxLength value="255"/>
        </xsd:restriction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24AEB5-E671-49F5-B7F2-9A9A576BB4F4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0c354d43-2529-4a35-aa95-0dd150630482"/>
    <ds:schemaRef ds:uri="d82f2f46-0941-48be-8a79-932c7fec15e0"/>
    <ds:schemaRef ds:uri="http://schemas.microsoft.com/office/2006/documentManagement/types"/>
    <ds:schemaRef ds:uri="http://schemas.microsoft.com/office/infopath/2007/PartnerControls"/>
    <ds:schemaRef ds:uri="08670d86-fc33-4f61-bf51-96e019343c8b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E32F4EB-8D3B-42E2-A478-9737BA1D9E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19130F-891E-4F62-B019-D51C1EBAF71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B6D4FF2-E7E5-423B-A649-3133569A14A2}"/>
</file>

<file path=docMetadata/LabelInfo.xml><?xml version="1.0" encoding="utf-8"?>
<clbl:labelList xmlns:clbl="http://schemas.microsoft.com/office/2020/mipLabelMetadata">
  <clbl:label id="{f977abf4-afe9-44c0-a6f8-d779fce74662}" enabled="1" method="Standard" siteId="{bc8d840d-60c9-410b-b4fb-11b86806780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NGF m10 rev 2020</vt:lpstr>
      <vt:lpstr>Rettelser</vt:lpstr>
      <vt:lpstr>'NGF m10 rev 2020'!Utskriftsområde</vt:lpstr>
      <vt:lpstr>'NGF m10 rev 2020'!Utskriftstitler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</dc:creator>
  <cp:keywords/>
  <dc:description/>
  <cp:lastModifiedBy>Andrea Støren</cp:lastModifiedBy>
  <cp:revision/>
  <dcterms:created xsi:type="dcterms:W3CDTF">1999-06-15T08:41:37Z</dcterms:created>
  <dcterms:modified xsi:type="dcterms:W3CDTF">2026-06-12T11:18:18Z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0x010100C984332704291244A7850E9C0225E99F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GtProjectPhase">
    <vt:lpwstr/>
  </property>
  <property fmtid="{D5CDD505-2E9C-101B-9397-08002B2CF9AE}" pid="6" name="NVE_Dokumenttype">
    <vt:lpwstr/>
  </property>
</Properties>
</file>